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RMA\PROJEKT SSÚD\260316 EXPORT TENDR\BEZ CEN\"/>
    </mc:Choice>
  </mc:AlternateContent>
  <xr:revisionPtr revIDLastSave="0" documentId="13_ncr:1_{F8E95FD0-8706-483E-8546-0C7522B9D526}" xr6:coauthVersionLast="47" xr6:coauthVersionMax="47" xr10:uidLastSave="{00000000-0000-0000-0000-000000000000}"/>
  <bookViews>
    <workbookView xWindow="-120" yWindow="-120" windowWidth="29040" windowHeight="1644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00 1 Pol" sheetId="12" r:id="rId4"/>
    <sheet name="101 1 Pol" sheetId="13" r:id="rId5"/>
    <sheet name="102 1 Pol" sheetId="14" r:id="rId6"/>
    <sheet name="801 1 Pol" sheetId="15" r:id="rId7"/>
  </sheets>
  <externalReferences>
    <externalReference r:id="rId8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'100 1 Pol'!$1:$7</definedName>
    <definedName name="_xlnm.Print_Titles" localSheetId="4">'101 1 Pol'!$1:$7</definedName>
    <definedName name="_xlnm.Print_Titles" localSheetId="5">'102 1 Pol'!$1:$7</definedName>
    <definedName name="_xlnm.Print_Titles" localSheetId="6">'801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'100 1 Pol'!$A$1:$Y$130</definedName>
    <definedName name="_xlnm.Print_Area" localSheetId="4">'101 1 Pol'!$A$1:$Y$53</definedName>
    <definedName name="_xlnm.Print_Area" localSheetId="5">'102 1 Pol'!$A$1:$Y$229</definedName>
    <definedName name="_xlnm.Print_Area" localSheetId="6">'801 1 Pol'!$A$1:$Y$145</definedName>
    <definedName name="_xlnm.Print_Area" localSheetId="1">Stavba!$A$1:$J$84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3" i="1" l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G48" i="1"/>
  <c r="F48" i="1"/>
  <c r="G47" i="1"/>
  <c r="F47" i="1"/>
  <c r="G46" i="1"/>
  <c r="F46" i="1"/>
  <c r="G45" i="1"/>
  <c r="F45" i="1"/>
  <c r="G44" i="1"/>
  <c r="F44" i="1"/>
  <c r="G43" i="1"/>
  <c r="F43" i="1"/>
  <c r="G144" i="15"/>
  <c r="BA74" i="15"/>
  <c r="BA71" i="15"/>
  <c r="BA62" i="15"/>
  <c r="BA60" i="15"/>
  <c r="BA44" i="15"/>
  <c r="BA41" i="15"/>
  <c r="BA39" i="15"/>
  <c r="G9" i="15"/>
  <c r="I9" i="15"/>
  <c r="K9" i="15"/>
  <c r="K8" i="15" s="1"/>
  <c r="M9" i="15"/>
  <c r="O9" i="15"/>
  <c r="Q9" i="15"/>
  <c r="Q8" i="15" s="1"/>
  <c r="V9" i="15"/>
  <c r="V8" i="15" s="1"/>
  <c r="G11" i="15"/>
  <c r="M11" i="15" s="1"/>
  <c r="I11" i="15"/>
  <c r="I8" i="15" s="1"/>
  <c r="K11" i="15"/>
  <c r="O11" i="15"/>
  <c r="Q11" i="15"/>
  <c r="V11" i="15"/>
  <c r="G15" i="15"/>
  <c r="I15" i="15"/>
  <c r="K15" i="15"/>
  <c r="M15" i="15"/>
  <c r="O15" i="15"/>
  <c r="Q15" i="15"/>
  <c r="V15" i="15"/>
  <c r="G19" i="15"/>
  <c r="M19" i="15" s="1"/>
  <c r="I19" i="15"/>
  <c r="K19" i="15"/>
  <c r="O19" i="15"/>
  <c r="Q19" i="15"/>
  <c r="V19" i="15"/>
  <c r="G23" i="15"/>
  <c r="I23" i="15"/>
  <c r="K23" i="15"/>
  <c r="M23" i="15"/>
  <c r="O23" i="15"/>
  <c r="O8" i="15" s="1"/>
  <c r="Q23" i="15"/>
  <c r="V23" i="15"/>
  <c r="G27" i="15"/>
  <c r="I27" i="15"/>
  <c r="K27" i="15"/>
  <c r="M27" i="15"/>
  <c r="O27" i="15"/>
  <c r="Q27" i="15"/>
  <c r="V27" i="15"/>
  <c r="G29" i="15"/>
  <c r="I29" i="15"/>
  <c r="K29" i="15"/>
  <c r="M29" i="15"/>
  <c r="O29" i="15"/>
  <c r="Q29" i="15"/>
  <c r="V29" i="15"/>
  <c r="G30" i="15"/>
  <c r="I30" i="15"/>
  <c r="K30" i="15"/>
  <c r="M30" i="15"/>
  <c r="O30" i="15"/>
  <c r="Q30" i="15"/>
  <c r="V30" i="15"/>
  <c r="G31" i="15"/>
  <c r="M31" i="15" s="1"/>
  <c r="I31" i="15"/>
  <c r="K31" i="15"/>
  <c r="O31" i="15"/>
  <c r="Q31" i="15"/>
  <c r="V31" i="15"/>
  <c r="G38" i="15"/>
  <c r="I38" i="15"/>
  <c r="K38" i="15"/>
  <c r="M38" i="15"/>
  <c r="O38" i="15"/>
  <c r="Q38" i="15"/>
  <c r="V38" i="15"/>
  <c r="G40" i="15"/>
  <c r="I40" i="15"/>
  <c r="K40" i="15"/>
  <c r="M40" i="15"/>
  <c r="O40" i="15"/>
  <c r="Q40" i="15"/>
  <c r="V40" i="15"/>
  <c r="G43" i="15"/>
  <c r="G8" i="15" s="1"/>
  <c r="I43" i="15"/>
  <c r="K43" i="15"/>
  <c r="O43" i="15"/>
  <c r="Q43" i="15"/>
  <c r="V43" i="15"/>
  <c r="G46" i="15"/>
  <c r="I46" i="15"/>
  <c r="K46" i="15"/>
  <c r="M46" i="15"/>
  <c r="O46" i="15"/>
  <c r="Q46" i="15"/>
  <c r="V46" i="15"/>
  <c r="G53" i="15"/>
  <c r="M53" i="15" s="1"/>
  <c r="I53" i="15"/>
  <c r="K53" i="15"/>
  <c r="O53" i="15"/>
  <c r="Q53" i="15"/>
  <c r="V53" i="15"/>
  <c r="G55" i="15"/>
  <c r="I55" i="15"/>
  <c r="K55" i="15"/>
  <c r="M55" i="15"/>
  <c r="O55" i="15"/>
  <c r="Q55" i="15"/>
  <c r="V55" i="15"/>
  <c r="G57" i="15"/>
  <c r="M57" i="15" s="1"/>
  <c r="I57" i="15"/>
  <c r="K57" i="15"/>
  <c r="O57" i="15"/>
  <c r="Q57" i="15"/>
  <c r="V57" i="15"/>
  <c r="G59" i="15"/>
  <c r="I59" i="15"/>
  <c r="K59" i="15"/>
  <c r="M59" i="15"/>
  <c r="O59" i="15"/>
  <c r="Q59" i="15"/>
  <c r="V59" i="15"/>
  <c r="G61" i="15"/>
  <c r="I61" i="15"/>
  <c r="K61" i="15"/>
  <c r="M61" i="15"/>
  <c r="O61" i="15"/>
  <c r="Q61" i="15"/>
  <c r="V61" i="15"/>
  <c r="G66" i="15"/>
  <c r="I66" i="15"/>
  <c r="K66" i="15"/>
  <c r="M66" i="15"/>
  <c r="O66" i="15"/>
  <c r="Q66" i="15"/>
  <c r="V66" i="15"/>
  <c r="G69" i="15"/>
  <c r="I69" i="15"/>
  <c r="K69" i="15"/>
  <c r="M69" i="15"/>
  <c r="O69" i="15"/>
  <c r="Q69" i="15"/>
  <c r="V69" i="15"/>
  <c r="G70" i="15"/>
  <c r="M70" i="15" s="1"/>
  <c r="I70" i="15"/>
  <c r="K70" i="15"/>
  <c r="O70" i="15"/>
  <c r="Q70" i="15"/>
  <c r="V70" i="15"/>
  <c r="G73" i="15"/>
  <c r="I73" i="15"/>
  <c r="K73" i="15"/>
  <c r="M73" i="15"/>
  <c r="O73" i="15"/>
  <c r="Q73" i="15"/>
  <c r="V73" i="15"/>
  <c r="G82" i="15"/>
  <c r="I82" i="15"/>
  <c r="K82" i="15"/>
  <c r="M82" i="15"/>
  <c r="O82" i="15"/>
  <c r="Q82" i="15"/>
  <c r="V82" i="15"/>
  <c r="G86" i="15"/>
  <c r="M86" i="15" s="1"/>
  <c r="I86" i="15"/>
  <c r="K86" i="15"/>
  <c r="O86" i="15"/>
  <c r="Q86" i="15"/>
  <c r="V86" i="15"/>
  <c r="G87" i="15"/>
  <c r="I87" i="15"/>
  <c r="K87" i="15"/>
  <c r="M87" i="15"/>
  <c r="O87" i="15"/>
  <c r="Q87" i="15"/>
  <c r="V87" i="15"/>
  <c r="G88" i="15"/>
  <c r="M88" i="15" s="1"/>
  <c r="I88" i="15"/>
  <c r="K88" i="15"/>
  <c r="O88" i="15"/>
  <c r="Q88" i="15"/>
  <c r="V88" i="15"/>
  <c r="G90" i="15"/>
  <c r="I90" i="15"/>
  <c r="K90" i="15"/>
  <c r="M90" i="15"/>
  <c r="O90" i="15"/>
  <c r="Q90" i="15"/>
  <c r="V90" i="15"/>
  <c r="G92" i="15"/>
  <c r="M92" i="15" s="1"/>
  <c r="I92" i="15"/>
  <c r="K92" i="15"/>
  <c r="O92" i="15"/>
  <c r="Q92" i="15"/>
  <c r="V92" i="15"/>
  <c r="G95" i="15"/>
  <c r="I95" i="15"/>
  <c r="K95" i="15"/>
  <c r="M95" i="15"/>
  <c r="O95" i="15"/>
  <c r="Q95" i="15"/>
  <c r="V95" i="15"/>
  <c r="G99" i="15"/>
  <c r="I99" i="15"/>
  <c r="K99" i="15"/>
  <c r="M99" i="15"/>
  <c r="O99" i="15"/>
  <c r="Q99" i="15"/>
  <c r="V99" i="15"/>
  <c r="G101" i="15"/>
  <c r="I101" i="15"/>
  <c r="K101" i="15"/>
  <c r="M101" i="15"/>
  <c r="O101" i="15"/>
  <c r="Q101" i="15"/>
  <c r="V101" i="15"/>
  <c r="G103" i="15"/>
  <c r="I103" i="15"/>
  <c r="K103" i="15"/>
  <c r="M103" i="15"/>
  <c r="O103" i="15"/>
  <c r="Q103" i="15"/>
  <c r="V103" i="15"/>
  <c r="G105" i="15"/>
  <c r="M105" i="15" s="1"/>
  <c r="I105" i="15"/>
  <c r="K105" i="15"/>
  <c r="O105" i="15"/>
  <c r="Q105" i="15"/>
  <c r="V105" i="15"/>
  <c r="G107" i="15"/>
  <c r="I107" i="15"/>
  <c r="K107" i="15"/>
  <c r="M107" i="15"/>
  <c r="O107" i="15"/>
  <c r="Q107" i="15"/>
  <c r="V107" i="15"/>
  <c r="G110" i="15"/>
  <c r="G109" i="15" s="1"/>
  <c r="I110" i="15"/>
  <c r="I109" i="15" s="1"/>
  <c r="K110" i="15"/>
  <c r="K109" i="15" s="1"/>
  <c r="O110" i="15"/>
  <c r="Q110" i="15"/>
  <c r="Q109" i="15" s="1"/>
  <c r="V110" i="15"/>
  <c r="G111" i="15"/>
  <c r="M111" i="15" s="1"/>
  <c r="I111" i="15"/>
  <c r="K111" i="15"/>
  <c r="O111" i="15"/>
  <c r="Q111" i="15"/>
  <c r="V111" i="15"/>
  <c r="V109" i="15" s="1"/>
  <c r="G112" i="15"/>
  <c r="M112" i="15" s="1"/>
  <c r="I112" i="15"/>
  <c r="K112" i="15"/>
  <c r="O112" i="15"/>
  <c r="Q112" i="15"/>
  <c r="V112" i="15"/>
  <c r="G113" i="15"/>
  <c r="I113" i="15"/>
  <c r="K113" i="15"/>
  <c r="M113" i="15"/>
  <c r="O113" i="15"/>
  <c r="Q113" i="15"/>
  <c r="V113" i="15"/>
  <c r="G114" i="15"/>
  <c r="M114" i="15" s="1"/>
  <c r="I114" i="15"/>
  <c r="K114" i="15"/>
  <c r="O114" i="15"/>
  <c r="Q114" i="15"/>
  <c r="V114" i="15"/>
  <c r="G115" i="15"/>
  <c r="I115" i="15"/>
  <c r="K115" i="15"/>
  <c r="M115" i="15"/>
  <c r="O115" i="15"/>
  <c r="O109" i="15" s="1"/>
  <c r="Q115" i="15"/>
  <c r="V115" i="15"/>
  <c r="G116" i="15"/>
  <c r="I116" i="15"/>
  <c r="K116" i="15"/>
  <c r="M116" i="15"/>
  <c r="O116" i="15"/>
  <c r="Q116" i="15"/>
  <c r="V116" i="15"/>
  <c r="G117" i="15"/>
  <c r="I117" i="15"/>
  <c r="K117" i="15"/>
  <c r="M117" i="15"/>
  <c r="O117" i="15"/>
  <c r="Q117" i="15"/>
  <c r="V117" i="15"/>
  <c r="I118" i="15"/>
  <c r="O118" i="15"/>
  <c r="G119" i="15"/>
  <c r="M119" i="15" s="1"/>
  <c r="M118" i="15" s="1"/>
  <c r="I119" i="15"/>
  <c r="K119" i="15"/>
  <c r="K118" i="15" s="1"/>
  <c r="O119" i="15"/>
  <c r="Q119" i="15"/>
  <c r="V119" i="15"/>
  <c r="V118" i="15" s="1"/>
  <c r="G120" i="15"/>
  <c r="I120" i="15"/>
  <c r="K120" i="15"/>
  <c r="M120" i="15"/>
  <c r="O120" i="15"/>
  <c r="Q120" i="15"/>
  <c r="Q118" i="15" s="1"/>
  <c r="V120" i="15"/>
  <c r="G122" i="15"/>
  <c r="G121" i="15" s="1"/>
  <c r="I122" i="15"/>
  <c r="I121" i="15" s="1"/>
  <c r="K122" i="15"/>
  <c r="K121" i="15" s="1"/>
  <c r="O122" i="15"/>
  <c r="Q122" i="15"/>
  <c r="Q121" i="15" s="1"/>
  <c r="V122" i="15"/>
  <c r="G123" i="15"/>
  <c r="M123" i="15" s="1"/>
  <c r="I123" i="15"/>
  <c r="K123" i="15"/>
  <c r="O123" i="15"/>
  <c r="Q123" i="15"/>
  <c r="V123" i="15"/>
  <c r="V121" i="15" s="1"/>
  <c r="G124" i="15"/>
  <c r="M124" i="15" s="1"/>
  <c r="I124" i="15"/>
  <c r="K124" i="15"/>
  <c r="O124" i="15"/>
  <c r="Q124" i="15"/>
  <c r="V124" i="15"/>
  <c r="G125" i="15"/>
  <c r="I125" i="15"/>
  <c r="K125" i="15"/>
  <c r="M125" i="15"/>
  <c r="O125" i="15"/>
  <c r="Q125" i="15"/>
  <c r="V125" i="15"/>
  <c r="G126" i="15"/>
  <c r="M126" i="15" s="1"/>
  <c r="I126" i="15"/>
  <c r="K126" i="15"/>
  <c r="O126" i="15"/>
  <c r="Q126" i="15"/>
  <c r="V126" i="15"/>
  <c r="G127" i="15"/>
  <c r="I127" i="15"/>
  <c r="K127" i="15"/>
  <c r="M127" i="15"/>
  <c r="O127" i="15"/>
  <c r="O121" i="15" s="1"/>
  <c r="Q127" i="15"/>
  <c r="V127" i="15"/>
  <c r="G128" i="15"/>
  <c r="I128" i="15"/>
  <c r="K128" i="15"/>
  <c r="M128" i="15"/>
  <c r="O128" i="15"/>
  <c r="Q128" i="15"/>
  <c r="V128" i="15"/>
  <c r="G130" i="15"/>
  <c r="M130" i="15" s="1"/>
  <c r="I130" i="15"/>
  <c r="I129" i="15" s="1"/>
  <c r="K130" i="15"/>
  <c r="O130" i="15"/>
  <c r="O129" i="15" s="1"/>
  <c r="Q130" i="15"/>
  <c r="Q129" i="15" s="1"/>
  <c r="V130" i="15"/>
  <c r="V129" i="15" s="1"/>
  <c r="G131" i="15"/>
  <c r="M131" i="15" s="1"/>
  <c r="I131" i="15"/>
  <c r="K131" i="15"/>
  <c r="O131" i="15"/>
  <c r="Q131" i="15"/>
  <c r="V131" i="15"/>
  <c r="G132" i="15"/>
  <c r="I132" i="15"/>
  <c r="K132" i="15"/>
  <c r="K129" i="15" s="1"/>
  <c r="M132" i="15"/>
  <c r="O132" i="15"/>
  <c r="Q132" i="15"/>
  <c r="V132" i="15"/>
  <c r="G133" i="15"/>
  <c r="M133" i="15" s="1"/>
  <c r="I133" i="15"/>
  <c r="K133" i="15"/>
  <c r="O133" i="15"/>
  <c r="Q133" i="15"/>
  <c r="V133" i="15"/>
  <c r="G134" i="15"/>
  <c r="G129" i="15" s="1"/>
  <c r="I134" i="15"/>
  <c r="K134" i="15"/>
  <c r="O134" i="15"/>
  <c r="Q134" i="15"/>
  <c r="V134" i="15"/>
  <c r="K135" i="15"/>
  <c r="O135" i="15"/>
  <c r="Q135" i="15"/>
  <c r="V135" i="15"/>
  <c r="G136" i="15"/>
  <c r="M136" i="15" s="1"/>
  <c r="M135" i="15" s="1"/>
  <c r="I136" i="15"/>
  <c r="I135" i="15" s="1"/>
  <c r="K136" i="15"/>
  <c r="O136" i="15"/>
  <c r="Q136" i="15"/>
  <c r="V136" i="15"/>
  <c r="G137" i="15"/>
  <c r="K137" i="15"/>
  <c r="O137" i="15"/>
  <c r="V137" i="15"/>
  <c r="G138" i="15"/>
  <c r="M138" i="15" s="1"/>
  <c r="M137" i="15" s="1"/>
  <c r="I138" i="15"/>
  <c r="I137" i="15" s="1"/>
  <c r="K138" i="15"/>
  <c r="O138" i="15"/>
  <c r="Q138" i="15"/>
  <c r="Q137" i="15" s="1"/>
  <c r="V138" i="15"/>
  <c r="AE144" i="15"/>
  <c r="AF144" i="15"/>
  <c r="G228" i="14"/>
  <c r="BA226" i="14"/>
  <c r="BA138" i="14"/>
  <c r="BA124" i="14"/>
  <c r="BA120" i="14"/>
  <c r="BA32" i="14"/>
  <c r="BA31" i="14"/>
  <c r="BA23" i="14"/>
  <c r="BA19" i="14"/>
  <c r="BA12" i="14"/>
  <c r="G9" i="14"/>
  <c r="M9" i="14" s="1"/>
  <c r="M8" i="14" s="1"/>
  <c r="I9" i="14"/>
  <c r="K9" i="14"/>
  <c r="O9" i="14"/>
  <c r="O8" i="14" s="1"/>
  <c r="Q9" i="14"/>
  <c r="Q8" i="14" s="1"/>
  <c r="V9" i="14"/>
  <c r="V8" i="14" s="1"/>
  <c r="G11" i="14"/>
  <c r="M11" i="14" s="1"/>
  <c r="I11" i="14"/>
  <c r="K11" i="14"/>
  <c r="O11" i="14"/>
  <c r="Q11" i="14"/>
  <c r="V11" i="14"/>
  <c r="G14" i="14"/>
  <c r="I14" i="14"/>
  <c r="K14" i="14"/>
  <c r="M14" i="14"/>
  <c r="O14" i="14"/>
  <c r="Q14" i="14"/>
  <c r="V14" i="14"/>
  <c r="G18" i="14"/>
  <c r="I18" i="14"/>
  <c r="K18" i="14"/>
  <c r="M18" i="14"/>
  <c r="O18" i="14"/>
  <c r="Q18" i="14"/>
  <c r="V18" i="14"/>
  <c r="G22" i="14"/>
  <c r="I22" i="14"/>
  <c r="I8" i="14" s="1"/>
  <c r="K22" i="14"/>
  <c r="K8" i="14" s="1"/>
  <c r="M22" i="14"/>
  <c r="O22" i="14"/>
  <c r="Q22" i="14"/>
  <c r="V22" i="14"/>
  <c r="G26" i="14"/>
  <c r="I26" i="14"/>
  <c r="K26" i="14"/>
  <c r="M26" i="14"/>
  <c r="O26" i="14"/>
  <c r="Q26" i="14"/>
  <c r="V26" i="14"/>
  <c r="G34" i="14"/>
  <c r="G35" i="14"/>
  <c r="I35" i="14"/>
  <c r="K35" i="14"/>
  <c r="K34" i="14" s="1"/>
  <c r="M35" i="14"/>
  <c r="O35" i="14"/>
  <c r="O34" i="14" s="1"/>
  <c r="Q35" i="14"/>
  <c r="Q34" i="14" s="1"/>
  <c r="V35" i="14"/>
  <c r="G40" i="14"/>
  <c r="I40" i="14"/>
  <c r="K40" i="14"/>
  <c r="M40" i="14"/>
  <c r="O40" i="14"/>
  <c r="Q40" i="14"/>
  <c r="V40" i="14"/>
  <c r="G45" i="14"/>
  <c r="I45" i="14"/>
  <c r="K45" i="14"/>
  <c r="M45" i="14"/>
  <c r="O45" i="14"/>
  <c r="Q45" i="14"/>
  <c r="V45" i="14"/>
  <c r="G49" i="14"/>
  <c r="I49" i="14"/>
  <c r="K49" i="14"/>
  <c r="M49" i="14"/>
  <c r="O49" i="14"/>
  <c r="Q49" i="14"/>
  <c r="V49" i="14"/>
  <c r="G55" i="14"/>
  <c r="M55" i="14" s="1"/>
  <c r="I55" i="14"/>
  <c r="I34" i="14" s="1"/>
  <c r="K55" i="14"/>
  <c r="O55" i="14"/>
  <c r="Q55" i="14"/>
  <c r="V55" i="14"/>
  <c r="G58" i="14"/>
  <c r="M58" i="14" s="1"/>
  <c r="I58" i="14"/>
  <c r="K58" i="14"/>
  <c r="O58" i="14"/>
  <c r="Q58" i="14"/>
  <c r="V58" i="14"/>
  <c r="V34" i="14" s="1"/>
  <c r="G60" i="14"/>
  <c r="G61" i="14"/>
  <c r="I61" i="14"/>
  <c r="I60" i="14" s="1"/>
  <c r="K61" i="14"/>
  <c r="K60" i="14" s="1"/>
  <c r="M61" i="14"/>
  <c r="M60" i="14" s="1"/>
  <c r="O61" i="14"/>
  <c r="O60" i="14" s="1"/>
  <c r="Q61" i="14"/>
  <c r="Q60" i="14" s="1"/>
  <c r="V61" i="14"/>
  <c r="G64" i="14"/>
  <c r="I64" i="14"/>
  <c r="K64" i="14"/>
  <c r="M64" i="14"/>
  <c r="O64" i="14"/>
  <c r="Q64" i="14"/>
  <c r="V64" i="14"/>
  <c r="V60" i="14" s="1"/>
  <c r="G65" i="14"/>
  <c r="I65" i="14"/>
  <c r="K65" i="14"/>
  <c r="M65" i="14"/>
  <c r="O65" i="14"/>
  <c r="Q65" i="14"/>
  <c r="V65" i="14"/>
  <c r="G69" i="14"/>
  <c r="I69" i="14"/>
  <c r="K69" i="14"/>
  <c r="M69" i="14"/>
  <c r="O69" i="14"/>
  <c r="Q69" i="14"/>
  <c r="V69" i="14"/>
  <c r="G71" i="14"/>
  <c r="I71" i="14"/>
  <c r="G72" i="14"/>
  <c r="I72" i="14"/>
  <c r="K72" i="14"/>
  <c r="K71" i="14" s="1"/>
  <c r="M72" i="14"/>
  <c r="M71" i="14" s="1"/>
  <c r="O72" i="14"/>
  <c r="O71" i="14" s="1"/>
  <c r="Q72" i="14"/>
  <c r="Q71" i="14" s="1"/>
  <c r="V72" i="14"/>
  <c r="V71" i="14" s="1"/>
  <c r="G75" i="14"/>
  <c r="I75" i="14"/>
  <c r="K75" i="14"/>
  <c r="M75" i="14"/>
  <c r="O75" i="14"/>
  <c r="Q75" i="14"/>
  <c r="V75" i="14"/>
  <c r="G78" i="14"/>
  <c r="I78" i="14"/>
  <c r="K78" i="14"/>
  <c r="M78" i="14"/>
  <c r="O78" i="14"/>
  <c r="Q78" i="14"/>
  <c r="V78" i="14"/>
  <c r="G81" i="14"/>
  <c r="M81" i="14" s="1"/>
  <c r="I81" i="14"/>
  <c r="I80" i="14" s="1"/>
  <c r="K81" i="14"/>
  <c r="K80" i="14" s="1"/>
  <c r="O81" i="14"/>
  <c r="Q81" i="14"/>
  <c r="Q80" i="14" s="1"/>
  <c r="V81" i="14"/>
  <c r="G86" i="14"/>
  <c r="M86" i="14" s="1"/>
  <c r="I86" i="14"/>
  <c r="K86" i="14"/>
  <c r="O86" i="14"/>
  <c r="O80" i="14" s="1"/>
  <c r="Q86" i="14"/>
  <c r="V86" i="14"/>
  <c r="V80" i="14" s="1"/>
  <c r="G93" i="14"/>
  <c r="M93" i="14" s="1"/>
  <c r="I93" i="14"/>
  <c r="K93" i="14"/>
  <c r="O93" i="14"/>
  <c r="Q93" i="14"/>
  <c r="V93" i="14"/>
  <c r="G96" i="14"/>
  <c r="I96" i="14"/>
  <c r="K96" i="14"/>
  <c r="M96" i="14"/>
  <c r="O96" i="14"/>
  <c r="Q96" i="14"/>
  <c r="V96" i="14"/>
  <c r="G99" i="14"/>
  <c r="I99" i="14"/>
  <c r="K99" i="14"/>
  <c r="M99" i="14"/>
  <c r="O99" i="14"/>
  <c r="Q99" i="14"/>
  <c r="V99" i="14"/>
  <c r="G103" i="14"/>
  <c r="I103" i="14"/>
  <c r="K103" i="14"/>
  <c r="M103" i="14"/>
  <c r="O103" i="14"/>
  <c r="Q103" i="14"/>
  <c r="V103" i="14"/>
  <c r="G109" i="14"/>
  <c r="I109" i="14"/>
  <c r="K109" i="14"/>
  <c r="M109" i="14"/>
  <c r="O109" i="14"/>
  <c r="Q109" i="14"/>
  <c r="V109" i="14"/>
  <c r="G113" i="14"/>
  <c r="M113" i="14" s="1"/>
  <c r="I113" i="14"/>
  <c r="K113" i="14"/>
  <c r="O113" i="14"/>
  <c r="Q113" i="14"/>
  <c r="V113" i="14"/>
  <c r="G115" i="14"/>
  <c r="I115" i="14"/>
  <c r="K115" i="14"/>
  <c r="M115" i="14"/>
  <c r="O115" i="14"/>
  <c r="Q115" i="14"/>
  <c r="V115" i="14"/>
  <c r="G119" i="14"/>
  <c r="I119" i="14"/>
  <c r="K119" i="14"/>
  <c r="M119" i="14"/>
  <c r="O119" i="14"/>
  <c r="Q119" i="14"/>
  <c r="V119" i="14"/>
  <c r="G122" i="14"/>
  <c r="I122" i="14"/>
  <c r="K122" i="14"/>
  <c r="M122" i="14"/>
  <c r="O122" i="14"/>
  <c r="Q122" i="14"/>
  <c r="V122" i="14"/>
  <c r="G123" i="14"/>
  <c r="M123" i="14" s="1"/>
  <c r="I123" i="14"/>
  <c r="K123" i="14"/>
  <c r="O123" i="14"/>
  <c r="Q123" i="14"/>
  <c r="V123" i="14"/>
  <c r="G133" i="14"/>
  <c r="M133" i="14" s="1"/>
  <c r="I133" i="14"/>
  <c r="K133" i="14"/>
  <c r="O133" i="14"/>
  <c r="Q133" i="14"/>
  <c r="V133" i="14"/>
  <c r="G137" i="14"/>
  <c r="M137" i="14" s="1"/>
  <c r="I137" i="14"/>
  <c r="K137" i="14"/>
  <c r="O137" i="14"/>
  <c r="Q137" i="14"/>
  <c r="V137" i="14"/>
  <c r="G144" i="14"/>
  <c r="M144" i="14" s="1"/>
  <c r="I144" i="14"/>
  <c r="K144" i="14"/>
  <c r="O144" i="14"/>
  <c r="Q144" i="14"/>
  <c r="V144" i="14"/>
  <c r="G148" i="14"/>
  <c r="I148" i="14"/>
  <c r="K148" i="14"/>
  <c r="M148" i="14"/>
  <c r="O148" i="14"/>
  <c r="Q148" i="14"/>
  <c r="V148" i="14"/>
  <c r="G152" i="14"/>
  <c r="I152" i="14"/>
  <c r="K152" i="14"/>
  <c r="M152" i="14"/>
  <c r="O152" i="14"/>
  <c r="Q152" i="14"/>
  <c r="V152" i="14"/>
  <c r="G153" i="14"/>
  <c r="I153" i="14"/>
  <c r="K153" i="14"/>
  <c r="M153" i="14"/>
  <c r="O153" i="14"/>
  <c r="Q153" i="14"/>
  <c r="V153" i="14"/>
  <c r="G158" i="14"/>
  <c r="I158" i="14"/>
  <c r="K158" i="14"/>
  <c r="M158" i="14"/>
  <c r="O158" i="14"/>
  <c r="Q158" i="14"/>
  <c r="V158" i="14"/>
  <c r="G161" i="14"/>
  <c r="I161" i="14"/>
  <c r="G162" i="14"/>
  <c r="I162" i="14"/>
  <c r="K162" i="14"/>
  <c r="K161" i="14" s="1"/>
  <c r="M162" i="14"/>
  <c r="M161" i="14" s="1"/>
  <c r="O162" i="14"/>
  <c r="O161" i="14" s="1"/>
  <c r="Q162" i="14"/>
  <c r="Q161" i="14" s="1"/>
  <c r="V162" i="14"/>
  <c r="V161" i="14" s="1"/>
  <c r="G163" i="14"/>
  <c r="I163" i="14"/>
  <c r="K163" i="14"/>
  <c r="M163" i="14"/>
  <c r="O163" i="14"/>
  <c r="Q163" i="14"/>
  <c r="V163" i="14"/>
  <c r="G165" i="14"/>
  <c r="I165" i="14"/>
  <c r="K165" i="14"/>
  <c r="M165" i="14"/>
  <c r="O165" i="14"/>
  <c r="Q165" i="14"/>
  <c r="V165" i="14"/>
  <c r="G168" i="14"/>
  <c r="M168" i="14" s="1"/>
  <c r="I168" i="14"/>
  <c r="I167" i="14" s="1"/>
  <c r="K168" i="14"/>
  <c r="K167" i="14" s="1"/>
  <c r="O168" i="14"/>
  <c r="Q168" i="14"/>
  <c r="Q167" i="14" s="1"/>
  <c r="V168" i="14"/>
  <c r="G169" i="14"/>
  <c r="M169" i="14" s="1"/>
  <c r="I169" i="14"/>
  <c r="K169" i="14"/>
  <c r="O169" i="14"/>
  <c r="O167" i="14" s="1"/>
  <c r="Q169" i="14"/>
  <c r="V169" i="14"/>
  <c r="V167" i="14" s="1"/>
  <c r="G170" i="14"/>
  <c r="M170" i="14" s="1"/>
  <c r="I170" i="14"/>
  <c r="K170" i="14"/>
  <c r="O170" i="14"/>
  <c r="Q170" i="14"/>
  <c r="V170" i="14"/>
  <c r="G171" i="14"/>
  <c r="I171" i="14"/>
  <c r="K171" i="14"/>
  <c r="M171" i="14"/>
  <c r="O171" i="14"/>
  <c r="Q171" i="14"/>
  <c r="V171" i="14"/>
  <c r="G173" i="14"/>
  <c r="I173" i="14"/>
  <c r="K173" i="14"/>
  <c r="M173" i="14"/>
  <c r="O173" i="14"/>
  <c r="Q173" i="14"/>
  <c r="V173" i="14"/>
  <c r="G175" i="14"/>
  <c r="I175" i="14"/>
  <c r="K175" i="14"/>
  <c r="M175" i="14"/>
  <c r="O175" i="14"/>
  <c r="Q175" i="14"/>
  <c r="V175" i="14"/>
  <c r="G177" i="14"/>
  <c r="I177" i="14"/>
  <c r="K177" i="14"/>
  <c r="M177" i="14"/>
  <c r="O177" i="14"/>
  <c r="Q177" i="14"/>
  <c r="V177" i="14"/>
  <c r="G179" i="14"/>
  <c r="M179" i="14" s="1"/>
  <c r="I179" i="14"/>
  <c r="K179" i="14"/>
  <c r="O179" i="14"/>
  <c r="Q179" i="14"/>
  <c r="V179" i="14"/>
  <c r="G180" i="14"/>
  <c r="I180" i="14"/>
  <c r="K180" i="14"/>
  <c r="M180" i="14"/>
  <c r="O180" i="14"/>
  <c r="Q180" i="14"/>
  <c r="V180" i="14"/>
  <c r="G182" i="14"/>
  <c r="I182" i="14"/>
  <c r="K182" i="14"/>
  <c r="M182" i="14"/>
  <c r="O182" i="14"/>
  <c r="Q182" i="14"/>
  <c r="V182" i="14"/>
  <c r="G183" i="14"/>
  <c r="I183" i="14"/>
  <c r="K183" i="14"/>
  <c r="M183" i="14"/>
  <c r="O183" i="14"/>
  <c r="Q183" i="14"/>
  <c r="V183" i="14"/>
  <c r="G184" i="14"/>
  <c r="M184" i="14" s="1"/>
  <c r="I184" i="14"/>
  <c r="K184" i="14"/>
  <c r="O184" i="14"/>
  <c r="Q184" i="14"/>
  <c r="V184" i="14"/>
  <c r="G185" i="14"/>
  <c r="M185" i="14" s="1"/>
  <c r="I185" i="14"/>
  <c r="K185" i="14"/>
  <c r="O185" i="14"/>
  <c r="Q185" i="14"/>
  <c r="V185" i="14"/>
  <c r="G188" i="14"/>
  <c r="M188" i="14" s="1"/>
  <c r="I188" i="14"/>
  <c r="K188" i="14"/>
  <c r="O188" i="14"/>
  <c r="Q188" i="14"/>
  <c r="V188" i="14"/>
  <c r="G192" i="14"/>
  <c r="M192" i="14" s="1"/>
  <c r="I192" i="14"/>
  <c r="K192" i="14"/>
  <c r="O192" i="14"/>
  <c r="Q192" i="14"/>
  <c r="V192" i="14"/>
  <c r="G194" i="14"/>
  <c r="I194" i="14"/>
  <c r="K194" i="14"/>
  <c r="M194" i="14"/>
  <c r="O194" i="14"/>
  <c r="Q194" i="14"/>
  <c r="V194" i="14"/>
  <c r="G200" i="14"/>
  <c r="I200" i="14"/>
  <c r="K200" i="14"/>
  <c r="M200" i="14"/>
  <c r="O200" i="14"/>
  <c r="Q200" i="14"/>
  <c r="V200" i="14"/>
  <c r="G204" i="14"/>
  <c r="I204" i="14"/>
  <c r="K204" i="14"/>
  <c r="M204" i="14"/>
  <c r="O204" i="14"/>
  <c r="Q204" i="14"/>
  <c r="V204" i="14"/>
  <c r="G208" i="14"/>
  <c r="I208" i="14"/>
  <c r="K208" i="14"/>
  <c r="M208" i="14"/>
  <c r="O208" i="14"/>
  <c r="Q208" i="14"/>
  <c r="V208" i="14"/>
  <c r="G212" i="14"/>
  <c r="I212" i="14"/>
  <c r="G213" i="14"/>
  <c r="I213" i="14"/>
  <c r="K213" i="14"/>
  <c r="K212" i="14" s="1"/>
  <c r="M213" i="14"/>
  <c r="M212" i="14" s="1"/>
  <c r="O213" i="14"/>
  <c r="O212" i="14" s="1"/>
  <c r="Q213" i="14"/>
  <c r="Q212" i="14" s="1"/>
  <c r="V213" i="14"/>
  <c r="V212" i="14" s="1"/>
  <c r="G215" i="14"/>
  <c r="G214" i="14" s="1"/>
  <c r="I215" i="14"/>
  <c r="I214" i="14" s="1"/>
  <c r="K215" i="14"/>
  <c r="K214" i="14" s="1"/>
  <c r="M215" i="14"/>
  <c r="O215" i="14"/>
  <c r="O214" i="14" s="1"/>
  <c r="Q215" i="14"/>
  <c r="Q214" i="14" s="1"/>
  <c r="V215" i="14"/>
  <c r="G216" i="14"/>
  <c r="M216" i="14" s="1"/>
  <c r="I216" i="14"/>
  <c r="K216" i="14"/>
  <c r="O216" i="14"/>
  <c r="Q216" i="14"/>
  <c r="V216" i="14"/>
  <c r="V214" i="14" s="1"/>
  <c r="G221" i="14"/>
  <c r="I221" i="14"/>
  <c r="K221" i="14"/>
  <c r="G222" i="14"/>
  <c r="M222" i="14" s="1"/>
  <c r="M221" i="14" s="1"/>
  <c r="I222" i="14"/>
  <c r="K222" i="14"/>
  <c r="O222" i="14"/>
  <c r="O221" i="14" s="1"/>
  <c r="Q222" i="14"/>
  <c r="Q221" i="14" s="1"/>
  <c r="V222" i="14"/>
  <c r="V221" i="14" s="1"/>
  <c r="G224" i="14"/>
  <c r="I224" i="14"/>
  <c r="G225" i="14"/>
  <c r="I225" i="14"/>
  <c r="K225" i="14"/>
  <c r="K224" i="14" s="1"/>
  <c r="M225" i="14"/>
  <c r="M224" i="14" s="1"/>
  <c r="O225" i="14"/>
  <c r="O224" i="14" s="1"/>
  <c r="Q225" i="14"/>
  <c r="Q224" i="14" s="1"/>
  <c r="V225" i="14"/>
  <c r="V224" i="14" s="1"/>
  <c r="AE228" i="14"/>
  <c r="G52" i="13"/>
  <c r="BA36" i="13"/>
  <c r="BA26" i="13"/>
  <c r="BA25" i="13"/>
  <c r="G9" i="13"/>
  <c r="M9" i="13" s="1"/>
  <c r="I9" i="13"/>
  <c r="I8" i="13" s="1"/>
  <c r="K9" i="13"/>
  <c r="O9" i="13"/>
  <c r="Q9" i="13"/>
  <c r="V9" i="13"/>
  <c r="V8" i="13" s="1"/>
  <c r="G12" i="13"/>
  <c r="I12" i="13"/>
  <c r="K12" i="13"/>
  <c r="K8" i="13" s="1"/>
  <c r="M12" i="13"/>
  <c r="O12" i="13"/>
  <c r="O8" i="13" s="1"/>
  <c r="Q12" i="13"/>
  <c r="Q8" i="13" s="1"/>
  <c r="V12" i="13"/>
  <c r="G16" i="13"/>
  <c r="I16" i="13"/>
  <c r="K16" i="13"/>
  <c r="M16" i="13"/>
  <c r="O16" i="13"/>
  <c r="Q16" i="13"/>
  <c r="V16" i="13"/>
  <c r="G18" i="13"/>
  <c r="I18" i="13"/>
  <c r="K18" i="13"/>
  <c r="M18" i="13"/>
  <c r="O18" i="13"/>
  <c r="Q18" i="13"/>
  <c r="V18" i="13"/>
  <c r="G20" i="13"/>
  <c r="I20" i="13"/>
  <c r="K20" i="13"/>
  <c r="M20" i="13"/>
  <c r="O20" i="13"/>
  <c r="Q20" i="13"/>
  <c r="V20" i="13"/>
  <c r="G28" i="13"/>
  <c r="M28" i="13" s="1"/>
  <c r="I28" i="13"/>
  <c r="K28" i="13"/>
  <c r="O28" i="13"/>
  <c r="Q28" i="13"/>
  <c r="V28" i="13"/>
  <c r="G31" i="13"/>
  <c r="M31" i="13" s="1"/>
  <c r="I31" i="13"/>
  <c r="K31" i="13"/>
  <c r="O31" i="13"/>
  <c r="Q31" i="13"/>
  <c r="V31" i="13"/>
  <c r="G34" i="13"/>
  <c r="G35" i="13"/>
  <c r="I35" i="13"/>
  <c r="I34" i="13" s="1"/>
  <c r="K35" i="13"/>
  <c r="K34" i="13" s="1"/>
  <c r="M35" i="13"/>
  <c r="O35" i="13"/>
  <c r="O34" i="13" s="1"/>
  <c r="Q35" i="13"/>
  <c r="Q34" i="13" s="1"/>
  <c r="V35" i="13"/>
  <c r="G38" i="13"/>
  <c r="I38" i="13"/>
  <c r="K38" i="13"/>
  <c r="M38" i="13"/>
  <c r="O38" i="13"/>
  <c r="Q38" i="13"/>
  <c r="V38" i="13"/>
  <c r="V34" i="13" s="1"/>
  <c r="G40" i="13"/>
  <c r="I40" i="13"/>
  <c r="K40" i="13"/>
  <c r="M40" i="13"/>
  <c r="O40" i="13"/>
  <c r="Q40" i="13"/>
  <c r="V40" i="13"/>
  <c r="G43" i="13"/>
  <c r="M43" i="13" s="1"/>
  <c r="I43" i="13"/>
  <c r="K43" i="13"/>
  <c r="O43" i="13"/>
  <c r="Q43" i="13"/>
  <c r="V43" i="13"/>
  <c r="G45" i="13"/>
  <c r="I45" i="13"/>
  <c r="G46" i="13"/>
  <c r="I46" i="13"/>
  <c r="K46" i="13"/>
  <c r="K45" i="13" s="1"/>
  <c r="M46" i="13"/>
  <c r="M45" i="13" s="1"/>
  <c r="O46" i="13"/>
  <c r="O45" i="13" s="1"/>
  <c r="Q46" i="13"/>
  <c r="Q45" i="13" s="1"/>
  <c r="V46" i="13"/>
  <c r="V45" i="13" s="1"/>
  <c r="AE52" i="13"/>
  <c r="BA116" i="12"/>
  <c r="BA115" i="12"/>
  <c r="BA90" i="12"/>
  <c r="BA77" i="12"/>
  <c r="BA76" i="12"/>
  <c r="BA69" i="12"/>
  <c r="BA49" i="12"/>
  <c r="BA46" i="12"/>
  <c r="BA13" i="12"/>
  <c r="G8" i="12"/>
  <c r="I65" i="1" s="1"/>
  <c r="G9" i="12"/>
  <c r="M9" i="12" s="1"/>
  <c r="I9" i="12"/>
  <c r="K9" i="12"/>
  <c r="O9" i="12"/>
  <c r="O8" i="12" s="1"/>
  <c r="Q9" i="12"/>
  <c r="Q8" i="12" s="1"/>
  <c r="V9" i="12"/>
  <c r="V8" i="12" s="1"/>
  <c r="G12" i="12"/>
  <c r="M12" i="12" s="1"/>
  <c r="I12" i="12"/>
  <c r="K12" i="12"/>
  <c r="O12" i="12"/>
  <c r="Q12" i="12"/>
  <c r="V12" i="12"/>
  <c r="G14" i="12"/>
  <c r="I14" i="12"/>
  <c r="K14" i="12"/>
  <c r="M14" i="12"/>
  <c r="O14" i="12"/>
  <c r="Q14" i="12"/>
  <c r="V14" i="12"/>
  <c r="G17" i="12"/>
  <c r="I17" i="12"/>
  <c r="K17" i="12"/>
  <c r="M17" i="12"/>
  <c r="O17" i="12"/>
  <c r="Q17" i="12"/>
  <c r="V17" i="12"/>
  <c r="G18" i="12"/>
  <c r="I18" i="12"/>
  <c r="I8" i="12" s="1"/>
  <c r="K18" i="12"/>
  <c r="K8" i="12" s="1"/>
  <c r="M18" i="12"/>
  <c r="O18" i="12"/>
  <c r="Q18" i="12"/>
  <c r="V18" i="12"/>
  <c r="G21" i="12"/>
  <c r="I21" i="12"/>
  <c r="K21" i="12"/>
  <c r="M21" i="12"/>
  <c r="O21" i="12"/>
  <c r="Q21" i="12"/>
  <c r="V21" i="12"/>
  <c r="G26" i="12"/>
  <c r="M26" i="12" s="1"/>
  <c r="I26" i="12"/>
  <c r="K26" i="12"/>
  <c r="O26" i="12"/>
  <c r="Q26" i="12"/>
  <c r="V26" i="12"/>
  <c r="G31" i="12"/>
  <c r="I31" i="12"/>
  <c r="K31" i="12"/>
  <c r="M31" i="12"/>
  <c r="O31" i="12"/>
  <c r="Q31" i="12"/>
  <c r="V31" i="12"/>
  <c r="G35" i="12"/>
  <c r="I35" i="12"/>
  <c r="K35" i="12"/>
  <c r="M35" i="12"/>
  <c r="O35" i="12"/>
  <c r="Q35" i="12"/>
  <c r="V35" i="12"/>
  <c r="G38" i="12"/>
  <c r="I38" i="12"/>
  <c r="K38" i="12"/>
  <c r="M38" i="12"/>
  <c r="O38" i="12"/>
  <c r="Q38" i="12"/>
  <c r="V38" i="12"/>
  <c r="G40" i="12"/>
  <c r="I40" i="12"/>
  <c r="K40" i="12"/>
  <c r="M40" i="12"/>
  <c r="O40" i="12"/>
  <c r="Q40" i="12"/>
  <c r="V40" i="12"/>
  <c r="G45" i="12"/>
  <c r="M45" i="12" s="1"/>
  <c r="I45" i="12"/>
  <c r="K45" i="12"/>
  <c r="O45" i="12"/>
  <c r="Q45" i="12"/>
  <c r="V45" i="12"/>
  <c r="G48" i="12"/>
  <c r="I48" i="12"/>
  <c r="K48" i="12"/>
  <c r="M48" i="12"/>
  <c r="O48" i="12"/>
  <c r="Q48" i="12"/>
  <c r="V48" i="12"/>
  <c r="G51" i="12"/>
  <c r="M51" i="12" s="1"/>
  <c r="I51" i="12"/>
  <c r="K51" i="12"/>
  <c r="O51" i="12"/>
  <c r="Q51" i="12"/>
  <c r="V51" i="12"/>
  <c r="G54" i="12"/>
  <c r="I54" i="12"/>
  <c r="K54" i="12"/>
  <c r="M54" i="12"/>
  <c r="O54" i="12"/>
  <c r="Q54" i="12"/>
  <c r="V54" i="12"/>
  <c r="G56" i="12"/>
  <c r="I56" i="12"/>
  <c r="K56" i="12"/>
  <c r="M56" i="12"/>
  <c r="O56" i="12"/>
  <c r="Q56" i="12"/>
  <c r="V56" i="12"/>
  <c r="G59" i="12"/>
  <c r="I59" i="12"/>
  <c r="K59" i="12"/>
  <c r="M59" i="12"/>
  <c r="O59" i="12"/>
  <c r="Q59" i="12"/>
  <c r="V59" i="12"/>
  <c r="G61" i="12"/>
  <c r="I61" i="12"/>
  <c r="K61" i="12"/>
  <c r="M61" i="12"/>
  <c r="O61" i="12"/>
  <c r="Q61" i="12"/>
  <c r="V61" i="12"/>
  <c r="G65" i="12"/>
  <c r="M65" i="12" s="1"/>
  <c r="I65" i="12"/>
  <c r="K65" i="12"/>
  <c r="O65" i="12"/>
  <c r="Q65" i="12"/>
  <c r="V65" i="12"/>
  <c r="G67" i="12"/>
  <c r="I67" i="12"/>
  <c r="K67" i="12"/>
  <c r="M67" i="12"/>
  <c r="O67" i="12"/>
  <c r="Q67" i="12"/>
  <c r="V67" i="12"/>
  <c r="G68" i="12"/>
  <c r="I68" i="12"/>
  <c r="K68" i="12"/>
  <c r="M68" i="12"/>
  <c r="O68" i="12"/>
  <c r="Q68" i="12"/>
  <c r="V68" i="12"/>
  <c r="G71" i="12"/>
  <c r="I71" i="12"/>
  <c r="K71" i="12"/>
  <c r="M71" i="12"/>
  <c r="O71" i="12"/>
  <c r="Q71" i="12"/>
  <c r="V71" i="12"/>
  <c r="G80" i="12"/>
  <c r="M80" i="12" s="1"/>
  <c r="M79" i="12" s="1"/>
  <c r="I80" i="12"/>
  <c r="I79" i="12" s="1"/>
  <c r="K80" i="12"/>
  <c r="K79" i="12" s="1"/>
  <c r="O80" i="12"/>
  <c r="Q80" i="12"/>
  <c r="V80" i="12"/>
  <c r="G82" i="12"/>
  <c r="I82" i="12"/>
  <c r="K82" i="12"/>
  <c r="M82" i="12"/>
  <c r="O82" i="12"/>
  <c r="O79" i="12" s="1"/>
  <c r="Q82" i="12"/>
  <c r="Q79" i="12" s="1"/>
  <c r="V82" i="12"/>
  <c r="V79" i="12" s="1"/>
  <c r="G83" i="12"/>
  <c r="G84" i="12"/>
  <c r="I84" i="12"/>
  <c r="I83" i="12" s="1"/>
  <c r="K84" i="12"/>
  <c r="K83" i="12" s="1"/>
  <c r="M84" i="12"/>
  <c r="O84" i="12"/>
  <c r="O83" i="12" s="1"/>
  <c r="Q84" i="12"/>
  <c r="Q83" i="12" s="1"/>
  <c r="V84" i="12"/>
  <c r="G87" i="12"/>
  <c r="I87" i="12"/>
  <c r="K87" i="12"/>
  <c r="M87" i="12"/>
  <c r="O87" i="12"/>
  <c r="Q87" i="12"/>
  <c r="V87" i="12"/>
  <c r="V83" i="12" s="1"/>
  <c r="G89" i="12"/>
  <c r="I89" i="12"/>
  <c r="K89" i="12"/>
  <c r="M89" i="12"/>
  <c r="O89" i="12"/>
  <c r="Q89" i="12"/>
  <c r="V89" i="12"/>
  <c r="G93" i="12"/>
  <c r="I93" i="12"/>
  <c r="K93" i="12"/>
  <c r="M93" i="12"/>
  <c r="O93" i="12"/>
  <c r="Q93" i="12"/>
  <c r="V93" i="12"/>
  <c r="G96" i="12"/>
  <c r="M96" i="12" s="1"/>
  <c r="I96" i="12"/>
  <c r="K96" i="12"/>
  <c r="O96" i="12"/>
  <c r="Q96" i="12"/>
  <c r="V96" i="12"/>
  <c r="Q98" i="12"/>
  <c r="V98" i="12"/>
  <c r="G99" i="12"/>
  <c r="I99" i="12"/>
  <c r="K99" i="12"/>
  <c r="M99" i="12"/>
  <c r="O99" i="12"/>
  <c r="Q99" i="12"/>
  <c r="V99" i="12"/>
  <c r="G100" i="12"/>
  <c r="G98" i="12" s="1"/>
  <c r="I100" i="12"/>
  <c r="I98" i="12" s="1"/>
  <c r="K100" i="12"/>
  <c r="K98" i="12" s="1"/>
  <c r="M100" i="12"/>
  <c r="M98" i="12" s="1"/>
  <c r="O100" i="12"/>
  <c r="O98" i="12" s="1"/>
  <c r="Q100" i="12"/>
  <c r="V100" i="12"/>
  <c r="O101" i="12"/>
  <c r="Q101" i="12"/>
  <c r="V101" i="12"/>
  <c r="G102" i="12"/>
  <c r="M102" i="12" s="1"/>
  <c r="M101" i="12" s="1"/>
  <c r="I102" i="12"/>
  <c r="I101" i="12" s="1"/>
  <c r="K102" i="12"/>
  <c r="K101" i="12" s="1"/>
  <c r="O102" i="12"/>
  <c r="Q102" i="12"/>
  <c r="V102" i="12"/>
  <c r="I104" i="12"/>
  <c r="K104" i="12"/>
  <c r="O104" i="12"/>
  <c r="Q104" i="12"/>
  <c r="V104" i="12"/>
  <c r="G105" i="12"/>
  <c r="M105" i="12" s="1"/>
  <c r="M104" i="12" s="1"/>
  <c r="I105" i="12"/>
  <c r="K105" i="12"/>
  <c r="O105" i="12"/>
  <c r="Q105" i="12"/>
  <c r="V105" i="12"/>
  <c r="G106" i="12"/>
  <c r="I106" i="12"/>
  <c r="K106" i="12"/>
  <c r="M106" i="12"/>
  <c r="O106" i="12"/>
  <c r="Q106" i="12"/>
  <c r="G107" i="12"/>
  <c r="I107" i="12"/>
  <c r="K107" i="12"/>
  <c r="M107" i="12"/>
  <c r="O107" i="12"/>
  <c r="Q107" i="12"/>
  <c r="V107" i="12"/>
  <c r="V106" i="12" s="1"/>
  <c r="K109" i="12"/>
  <c r="G110" i="12"/>
  <c r="I110" i="12"/>
  <c r="K110" i="12"/>
  <c r="M110" i="12"/>
  <c r="O110" i="12"/>
  <c r="O109" i="12" s="1"/>
  <c r="Q110" i="12"/>
  <c r="Q109" i="12" s="1"/>
  <c r="V110" i="12"/>
  <c r="V109" i="12" s="1"/>
  <c r="G120" i="12"/>
  <c r="M120" i="12" s="1"/>
  <c r="M109" i="12" s="1"/>
  <c r="I120" i="12"/>
  <c r="I109" i="12" s="1"/>
  <c r="K120" i="12"/>
  <c r="O120" i="12"/>
  <c r="Q120" i="12"/>
  <c r="V120" i="12"/>
  <c r="G123" i="12"/>
  <c r="I123" i="12"/>
  <c r="K123" i="12"/>
  <c r="M123" i="12"/>
  <c r="O123" i="12"/>
  <c r="Q123" i="12"/>
  <c r="V123" i="12"/>
  <c r="G125" i="12"/>
  <c r="I125" i="12"/>
  <c r="K125" i="12"/>
  <c r="M125" i="12"/>
  <c r="O125" i="12"/>
  <c r="Q125" i="12"/>
  <c r="V125" i="12"/>
  <c r="AE129" i="12"/>
  <c r="F39" i="1" s="1"/>
  <c r="I20" i="1"/>
  <c r="I19" i="1"/>
  <c r="I18" i="1"/>
  <c r="I17" i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0" i="1"/>
  <c r="J28" i="1"/>
  <c r="J26" i="1"/>
  <c r="G38" i="1"/>
  <c r="F38" i="1"/>
  <c r="J23" i="1"/>
  <c r="J24" i="1"/>
  <c r="J25" i="1"/>
  <c r="J27" i="1"/>
  <c r="E24" i="1"/>
  <c r="E26" i="1"/>
  <c r="F49" i="1" l="1"/>
  <c r="G23" i="1" s="1"/>
  <c r="A23" i="1" s="1"/>
  <c r="I16" i="1"/>
  <c r="I21" i="1" s="1"/>
  <c r="I84" i="1"/>
  <c r="J81" i="1" s="1"/>
  <c r="G129" i="12"/>
  <c r="F41" i="1"/>
  <c r="F42" i="1"/>
  <c r="J83" i="1"/>
  <c r="J82" i="1"/>
  <c r="J65" i="1"/>
  <c r="J76" i="1"/>
  <c r="J77" i="1"/>
  <c r="J71" i="1"/>
  <c r="J80" i="1"/>
  <c r="J66" i="1"/>
  <c r="J72" i="1"/>
  <c r="J78" i="1"/>
  <c r="J73" i="1"/>
  <c r="J79" i="1"/>
  <c r="J68" i="1"/>
  <c r="J74" i="1"/>
  <c r="J69" i="1"/>
  <c r="M134" i="15"/>
  <c r="M129" i="15" s="1"/>
  <c r="M122" i="15"/>
  <c r="M121" i="15" s="1"/>
  <c r="M110" i="15"/>
  <c r="M109" i="15" s="1"/>
  <c r="M43" i="15"/>
  <c r="M8" i="15" s="1"/>
  <c r="G118" i="15"/>
  <c r="G135" i="15"/>
  <c r="M80" i="14"/>
  <c r="M214" i="14"/>
  <c r="M34" i="14"/>
  <c r="M167" i="14"/>
  <c r="G8" i="14"/>
  <c r="AF228" i="14"/>
  <c r="G167" i="14"/>
  <c r="G80" i="14"/>
  <c r="M34" i="13"/>
  <c r="M8" i="13"/>
  <c r="G8" i="13"/>
  <c r="AF52" i="13"/>
  <c r="M83" i="12"/>
  <c r="M8" i="12"/>
  <c r="AF129" i="12"/>
  <c r="G79" i="12"/>
  <c r="G104" i="12"/>
  <c r="G109" i="12"/>
  <c r="G101" i="12"/>
  <c r="J67" i="1" l="1"/>
  <c r="G39" i="1"/>
  <c r="G42" i="1"/>
  <c r="H42" i="1" s="1"/>
  <c r="I42" i="1" s="1"/>
  <c r="G41" i="1"/>
  <c r="H41" i="1" s="1"/>
  <c r="I41" i="1" s="1"/>
  <c r="J75" i="1"/>
  <c r="J70" i="1"/>
  <c r="J84" i="1"/>
  <c r="G24" i="1"/>
  <c r="A24" i="1"/>
  <c r="G49" i="1" l="1"/>
  <c r="H39" i="1"/>
  <c r="I39" i="1" l="1"/>
  <c r="I49" i="1" s="1"/>
  <c r="H49" i="1"/>
  <c r="G25" i="1"/>
  <c r="G28" i="1"/>
  <c r="A25" i="1" l="1"/>
  <c r="J44" i="1"/>
  <c r="J43" i="1"/>
  <c r="J39" i="1"/>
  <c r="J49" i="1" s="1"/>
  <c r="J46" i="1"/>
  <c r="J47" i="1"/>
  <c r="J41" i="1"/>
  <c r="J45" i="1"/>
  <c r="J42" i="1"/>
  <c r="J48" i="1"/>
  <c r="A26" i="1" l="1"/>
  <c r="G26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4F35AEAB-742F-4F05-8F61-444DF3E8B0A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43317CC-7A8F-4621-98CA-179E037BF02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04DE14DD-02A1-401D-9C73-37A611F31E7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F121EA7-99E5-470B-801F-34230DE8010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0BB2E6DB-6A5F-48D5-AEC6-E4F4E222CC2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7C82C35-2101-4925-A52D-79455EC0EB6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3CEB46E0-2586-4FBC-9771-484A5A1E398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17D7E70-8A73-471C-8A13-742BC6F3E3A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<sst xmlns="http://schemas.openxmlformats.org/spreadsheetml/2006/main" count="2588" uniqueCount="736">
  <si>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</si>
  <si>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</si>
  <si>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</si>
  <si>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</si>
  <si>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</si>
  <si>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</si>
  <si>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</si>
  <si>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</si>
  <si>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</si>
  <si>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</si>
  <si>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</si>
  <si>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</si>
  <si>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</si>
  <si>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</si>
  <si>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</si>
  <si>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</si>
  <si>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</si>
  <si>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</si>
  <si>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</si>
  <si>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</si>
  <si>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</si>
  <si>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</si>
  <si>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</si>
  <si>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</si>
  <si>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</si>
  <si>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</si>
  <si>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</si>
  <si>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</si>
  <si>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</si>
  <si>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</si>
  <si>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</si>
  <si>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</si>
  <si>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</si>
  <si>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</si>
  <si>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</si>
  <si>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</si>
  <si>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</si>
  <si>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</si>
  <si>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</si>
  <si>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</si>
  <si>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</si>
  <si>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</si>
  <si>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</si>
  <si>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9501A</t>
  </si>
  <si>
    <t>kSÚS Říčany - objekty 1xx, 801</t>
  </si>
  <si>
    <t>Stavba</t>
  </si>
  <si>
    <t>Stavební objekt</t>
  </si>
  <si>
    <t>100</t>
  </si>
  <si>
    <t>Příprava území</t>
  </si>
  <si>
    <t>1</t>
  </si>
  <si>
    <t>101</t>
  </si>
  <si>
    <t>Hrubé terénní úpravy</t>
  </si>
  <si>
    <t>102</t>
  </si>
  <si>
    <t>Komunikace a zpevněné plochy v areálu</t>
  </si>
  <si>
    <t>Komunikace a zpevněné plochy</t>
  </si>
  <si>
    <t>801</t>
  </si>
  <si>
    <t>Sadové úpravy</t>
  </si>
  <si>
    <t>Celkem za stavbu</t>
  </si>
  <si>
    <t>CZK</t>
  </si>
  <si>
    <t>#POPS</t>
  </si>
  <si>
    <t>Popis stavby: 9501A - kSÚS Říčany - objekty 1xx, 801</t>
  </si>
  <si>
    <t>#POPO</t>
  </si>
  <si>
    <t>Popis objektu: 100 - Příprava území</t>
  </si>
  <si>
    <t>#POPR</t>
  </si>
  <si>
    <t>Popis rozpočtu: 1 - Příprava území</t>
  </si>
  <si>
    <t>Popis objektu: 101 - Hrubé terénní úpravy</t>
  </si>
  <si>
    <t>Popis rozpočtu: 1 - Hrubé terénní úpravy</t>
  </si>
  <si>
    <t>Popis objektu: 102 - Komunikace a zpevněné plochy v areálu</t>
  </si>
  <si>
    <t>Popis rozpočtu: 1 - Komunikace a zpevněné plochy</t>
  </si>
  <si>
    <t>Popis objektu: 801 - Sadové úpravy</t>
  </si>
  <si>
    <t>Popis rozpočtu: 1 - Sadové úpravy</t>
  </si>
  <si>
    <t>Rekapitulace dílů</t>
  </si>
  <si>
    <t>Typ dílu</t>
  </si>
  <si>
    <t>Zemní práce</t>
  </si>
  <si>
    <t>18.1</t>
  </si>
  <si>
    <t>STROMY LISTNATÉ</t>
  </si>
  <si>
    <t>18.2</t>
  </si>
  <si>
    <t>STROMY JEHLIČNATÉ</t>
  </si>
  <si>
    <t>18.3</t>
  </si>
  <si>
    <t>KEŘE STŘEDNÍ LISTNATÉ</t>
  </si>
  <si>
    <t>18.4</t>
  </si>
  <si>
    <t>KEŘE NÍZKÉ PLAZIVÉ</t>
  </si>
  <si>
    <t>18.5</t>
  </si>
  <si>
    <t>KEŘE JEHLIČNATÉ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</si>
  <si>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</si>
  <si>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</si>
  <si>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</si>
  <si>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</si>
  <si>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</si>
  <si>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</si>
  <si>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</si>
  <si>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</si>
  <si>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</si>
  <si>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</si>
  <si>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</si>
  <si>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</si>
  <si>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</si>
  <si>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</si>
  <si>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95</t>
  </si>
  <si>
    <t>Dokončovací kce na pozem.stav.</t>
  </si>
  <si>
    <t>96</t>
  </si>
  <si>
    <t>Bourání konstrukcí</t>
  </si>
  <si>
    <t>99</t>
  </si>
  <si>
    <t>Staveništní přesun hmot</t>
  </si>
  <si>
    <t>767</t>
  </si>
  <si>
    <t>Konstrukce zámečnické</t>
  </si>
  <si>
    <t>D96</t>
  </si>
  <si>
    <t>Přesuny suti a vybouraných hmot</t>
  </si>
  <si>
    <t>PSU</t>
  </si>
  <si>
    <t>ON</t>
  </si>
  <si>
    <t>VN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</si>
  <si>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</si>
  <si>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</si>
  <si>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</si>
  <si>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</si>
  <si>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</si>
  <si>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</si>
  <si>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</si>
  <si>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</si>
  <si>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</si>
  <si>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</si>
  <si>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</si>
  <si>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</si>
  <si>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</si>
  <si>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</si>
  <si>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</si>
  <si>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</si>
  <si>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</si>
  <si>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</si>
  <si>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</si>
  <si>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</si>
  <si>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</si>
  <si>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</si>
  <si>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</si>
  <si>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</si>
  <si>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</si>
  <si>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</si>
  <si>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</si>
  <si>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</si>
  <si>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</si>
  <si>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111101101R00</t>
  </si>
  <si>
    <t>Odstranění travin při celkové ploše do 0,1 ha</t>
  </si>
  <si>
    <t>ha</t>
  </si>
  <si>
    <t>800-1</t>
  </si>
  <si>
    <t>RTS 25/ II</t>
  </si>
  <si>
    <t>Práce</t>
  </si>
  <si>
    <t>Běžná</t>
  </si>
  <si>
    <t>POL1_</t>
  </si>
  <si>
    <t>a rákosu s případným nutným přemístěním a uložením na hromady na vzdálenost do 50 m,</t>
  </si>
  <si>
    <t>SPI</t>
  </si>
  <si>
    <t>rekultivace : (1200+520)/10000</t>
  </si>
  <si>
    <t>VV</t>
  </si>
  <si>
    <t>111201101R00</t>
  </si>
  <si>
    <t>Odstranění křovin a stromů o průměru do 10 cm při celkové ploše do 1 000 m2</t>
  </si>
  <si>
    <t>m2</t>
  </si>
  <si>
    <t>POL1_1</t>
  </si>
  <si>
    <t>s odstraněním kořenů a s případným nutným odklizením křovin a stromů na hromady na vzdálenost do 50 m nebo s naložením na dopravní prostředek, do sklonu terénu 1 : 5,</t>
  </si>
  <si>
    <t>111201401R00</t>
  </si>
  <si>
    <t>Spálení odstraněných křovin a stromů o průměru kmene do 100 mm, na hromadách, pro jakoukoliv plochu</t>
  </si>
  <si>
    <t>Včetně očištění spáleniště, uložení popela a zbytků na hromadu.</t>
  </si>
  <si>
    <t>Včetně nákladů na přihrnování křovin</t>
  </si>
  <si>
    <t>POP</t>
  </si>
  <si>
    <t>114211400p01</t>
  </si>
  <si>
    <t>Odstranění vodoměrné šachty, ve výkopu</t>
  </si>
  <si>
    <t>ks</t>
  </si>
  <si>
    <t>Vlastní</t>
  </si>
  <si>
    <t>Indiv</t>
  </si>
  <si>
    <t>114211108R00</t>
  </si>
  <si>
    <t>Odstranění trubního vedení ve výkopu z trub betonových, DN 800</t>
  </si>
  <si>
    <t>m</t>
  </si>
  <si>
    <t>827-1</t>
  </si>
  <si>
    <t>s přemístěním suti na hromady na vzdálenost do 5 m nebo s uložením na dopravní prostředek.</t>
  </si>
  <si>
    <t>vybourání kanalizačních šachet : 4* 2,5</t>
  </si>
  <si>
    <t>139601103R00</t>
  </si>
  <si>
    <t>Ruční výkop jam, rýh a šachet v hornině 4</t>
  </si>
  <si>
    <t>m3</t>
  </si>
  <si>
    <t>s přehozením na vzdálenost do 5 m nebo s naložením na ruční dopravní prostředek</t>
  </si>
  <si>
    <t>obkop vodoměrné šachty : 1,0*1,0*1,5</t>
  </si>
  <si>
    <t>obkop kanalizačních šachet : 6* 1,5*1,5*2,5</t>
  </si>
  <si>
    <t>sondy stávajícího vodovodu : 4*1,0*1,0*1,2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</si>
  <si>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</si>
  <si>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</si>
  <si>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</si>
  <si>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zemina pro terénní úpravy : 995+52+535</t>
  </si>
  <si>
    <t>přesun ornice na 2 meziskládky : 2100</t>
  </si>
  <si>
    <t>ornice pro rekultivaci : 60+104</t>
  </si>
  <si>
    <t>167101102R00</t>
  </si>
  <si>
    <t>Nakládání, skládání, překládání neulehlého výkopku nakládání výkopku  přes 100 m3, z horniny 1 až 4</t>
  </si>
  <si>
    <t>171101103R00</t>
  </si>
  <si>
    <t>Uložení sypaniny do násypů zhutněných s uzavřením povrchu násypu z hornin soudržných s předepsanou mírou zhutnění v procentech výsledků zkoušek Proctor-Standard                 přes 96 do 100 % PS</t>
  </si>
  <si>
    <t>s rozprostřením sypaniny ve vrstvách a s hrubým urovnáním,</t>
  </si>
  <si>
    <t>terénní úpravy nad rámec HTÚ : 995+52+535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</si>
  <si>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</si>
  <si>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</si>
  <si>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</si>
  <si>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</si>
  <si>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</si>
  <si>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</t>
  </si>
  <si>
    <t>po vybourání vodoměrné šachty : 1,5</t>
  </si>
  <si>
    <t>po vybourání kanalizačních šachet : 6* 1,5*1,5*2,5</t>
  </si>
  <si>
    <t>181301111R00</t>
  </si>
  <si>
    <t>Rozprostření a urovnání ornice v rovině v souvislé ploše přes 500 m2, tloušťka vrstvy do 100 mm</t>
  </si>
  <si>
    <t>s případným nutným přemístěním hromad nebo dočasných skládek na místo potřeby ze vzdálenosti do 30 m, v rovině nebo ve svahu do 1 : 5,</t>
  </si>
  <si>
    <t>rekultivace, ornice 50mm : 1200</t>
  </si>
  <si>
    <t>181301103R00</t>
  </si>
  <si>
    <t>Rozprostření a urovnání ornice v rovině v souvislé ploše do 500 m2, tloušťka vrstvy přes 150 do 200 mm</t>
  </si>
  <si>
    <t>rekultivace, ornice 200mm : 520</t>
  </si>
  <si>
    <t>182001111R00</t>
  </si>
  <si>
    <t>Plošná úprava terénu při nerovnostech terénu přes 50 do 100 mm, v rovině nebo na svahu do 1:5</t>
  </si>
  <si>
    <t>823-1</t>
  </si>
  <si>
    <t>s urovnáním povrchu, bez doplnění ornice, v hornině 1 až 4,</t>
  </si>
  <si>
    <t>rekultivace : 1200+520</t>
  </si>
  <si>
    <t>183408122R00</t>
  </si>
  <si>
    <t>Podmítka pluhem na ploše do 1 ha, v půdě střední</t>
  </si>
  <si>
    <t>180402111R00</t>
  </si>
  <si>
    <t>Založení trávníku parkový trávník, výsevem, v rovině nebo na svahu do 1:5</t>
  </si>
  <si>
    <t>na půdě předem připravené s pokosením, naložením, odvozem odpadu do 20 km a se složením,</t>
  </si>
  <si>
    <t>v rámci rekultivace : 1200</t>
  </si>
  <si>
    <t>00572410R</t>
  </si>
  <si>
    <t>směs travní parková, pro mírnou zátěž</t>
  </si>
  <si>
    <t>kg</t>
  </si>
  <si>
    <t>SPCM</t>
  </si>
  <si>
    <t>Specifikace</t>
  </si>
  <si>
    <t>POL3_0</t>
  </si>
  <si>
    <t>1200*0,03</t>
  </si>
  <si>
    <t>184802111R00</t>
  </si>
  <si>
    <t>Chemické odplevelení půdy před založením kultury postřikem naširoko, v rovině nebo na svahu do 1:5</t>
  </si>
  <si>
    <t>nebo trávníku nebo zpevněných ploch o výměře jednotlivě přes 20 m2,</t>
  </si>
  <si>
    <t>Včetně dovozu vody do 10 km.</t>
  </si>
  <si>
    <t>185804312R00</t>
  </si>
  <si>
    <t xml:space="preserve">Zalití rostlin vodou plocha přes 20 m2,  </t>
  </si>
  <si>
    <t>v rámci rekultivace : 1200 *5*5/1000</t>
  </si>
  <si>
    <t>185851111R00</t>
  </si>
  <si>
    <t>Dovoz vody pro zálivku rostlin dovoz vody pro zálivku rostlin na vzdálenost do 6000 m</t>
  </si>
  <si>
    <t>185803111R00</t>
  </si>
  <si>
    <t>Ošetření trávníku v rovině nebo na svahu do 1:5</t>
  </si>
  <si>
    <t>bez ohledu na způsob založení, tj. pokosení se shrabáním, naložením shrabků na dopravní prostředek s odvezením do 20 km a se složením,</t>
  </si>
  <si>
    <t>199000002R01</t>
  </si>
  <si>
    <t>Uložení odpadu ze stavby na skládku s oprávněním k opětovnému využití - recyklační středisko</t>
  </si>
  <si>
    <t>t</t>
  </si>
  <si>
    <t>včetně dopavních nákladů na skládku</t>
  </si>
  <si>
    <t>17 05 04 - Zemina a kamení neuvedené pod číslem 17 05 03</t>
  </si>
  <si>
    <t>nepotřebný výkopek - zemina, drny, kamení - nevhodný materiál pro další použití na této stavbě</t>
  </si>
  <si>
    <t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t>
  </si>
  <si>
    <t>přebytečná zemina : 928*1,8</t>
  </si>
  <si>
    <t>381181001p01</t>
  </si>
  <si>
    <t>Montáž prefa buněk samostatně stojících</t>
  </si>
  <si>
    <t>kus</t>
  </si>
  <si>
    <t>ukončení stávajícího plynovodu : 1</t>
  </si>
  <si>
    <t>132850000s01</t>
  </si>
  <si>
    <t>Prefa kiosek na plyn, včetně podkladních prahů</t>
  </si>
  <si>
    <t>584121111R00</t>
  </si>
  <si>
    <t xml:space="preserve">Osazení silničních panelů jakéhokoliv druhu a velikosti </t>
  </si>
  <si>
    <t>822-1</t>
  </si>
  <si>
    <t>ze železového betonu, s provedením podkladu z kameniva těženého do tl. 4 cm</t>
  </si>
  <si>
    <t>přejezdy podzemních vedení : 6* 6,0</t>
  </si>
  <si>
    <t>593800110030R</t>
  </si>
  <si>
    <t>panel pro komunikace železobetonový; KZD; l = 300,0 cm; š = 200,0 cm; h = 15,0 cm</t>
  </si>
  <si>
    <t>odpis 50% : 6* 0,50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</si>
  <si>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</si>
  <si>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</si>
  <si>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</si>
  <si>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 xml:space="preserve">lemování drobných prvků v zatravněných plochách : </t>
  </si>
  <si>
    <t>36 *2,9</t>
  </si>
  <si>
    <t>592451124R</t>
  </si>
  <si>
    <t>Dlažba betonová typ: obdélníkový; dl = 200 mm; š = 100 mm; tl = 60,0 mm; bez fazety; provedení: přírodní</t>
  </si>
  <si>
    <t>POL3_</t>
  </si>
  <si>
    <t>104,4</t>
  </si>
  <si>
    <t>Koeficient ztratné: 0,03</t>
  </si>
  <si>
    <t>564751111R00</t>
  </si>
  <si>
    <t>Podklad nebo kryt z kameniva hrubého drceného tloušťka po zhutnění 150 mm</t>
  </si>
  <si>
    <t>velikost 32 - 63 mm s rozprostřením a zhutněním</t>
  </si>
  <si>
    <t>877393126p01</t>
  </si>
  <si>
    <t>Zaslepení kanalizačního potrubí</t>
  </si>
  <si>
    <t>891245111p01</t>
  </si>
  <si>
    <t>Vyvedení a ukončení plynovodního potrubí, vč. zkoušek a revize</t>
  </si>
  <si>
    <t>979022011p01</t>
  </si>
  <si>
    <t>Přetřídění zeminy a sutě ze skládek</t>
  </si>
  <si>
    <t>370+190+266</t>
  </si>
  <si>
    <t>998231311R00</t>
  </si>
  <si>
    <t>Přesun hmot pro krajinářské a sadovnické úpravy přesun hmot pro sadovnické a krajinářské úpravy do 5000 m vodorovně, bez svislého přesunu</t>
  </si>
  <si>
    <t>Přesun hmot</t>
  </si>
  <si>
    <t>POL7_7</t>
  </si>
  <si>
    <t>767911822R00</t>
  </si>
  <si>
    <t>Demontáž oplocení demontáž pletiva, výšky do 2,0 m</t>
  </si>
  <si>
    <t>800-767</t>
  </si>
  <si>
    <t>kolem zatopené vodoměrné šachty : 10</t>
  </si>
  <si>
    <t>979999997R01</t>
  </si>
  <si>
    <t>17 01 01 - BETON z vybouraných konstrukcí (obrubníky, propusty, panely a jiné)</t>
  </si>
  <si>
    <t>17 09 04 - Směsné stavební a demoliční odpady neuvedené pod čísly 17 09 01, 17 09 02 a 17 09 03</t>
  </si>
  <si>
    <t>Zhotovitel doloží  platné oprávnění opravňující ho k nakládání s odpady a  dále doloží evidenci odvezeného množství tzv.Průvodku odpadu (s uvedením datumu odvozu, množství-váhy, názvu stavby). Tuto průvodku si odsouhlasí zástupci smluvních stran.</t>
  </si>
  <si>
    <t>suť ze skládek - beton a cihly : 1160</t>
  </si>
  <si>
    <t>sut ze skládek - odpad : 290</t>
  </si>
  <si>
    <t>bourané betonové šachty : 10,3</t>
  </si>
  <si>
    <t>979081111R00</t>
  </si>
  <si>
    <t>Odvoz suti a vybouraných hmot na skládku do 1 km</t>
  </si>
  <si>
    <t>801-3</t>
  </si>
  <si>
    <t>Včetně naložení na dopravní prostředek a složení na skládku, bez poplatku za skládku.</t>
  </si>
  <si>
    <t>bouraná plastová šachta : 0,05</t>
  </si>
  <si>
    <t>979081121R00</t>
  </si>
  <si>
    <t>Odvoz suti a vybouraných hmot na skládku příplatek za každý další 1 km</t>
  </si>
  <si>
    <t>do 20km : 0,05*19</t>
  </si>
  <si>
    <t>979990122R00</t>
  </si>
  <si>
    <t>Poplatek za uložení, PVC střešní krytina,  , skupina 17 02 03 z Katalogu odpadů</t>
  </si>
  <si>
    <t>kategorie 17 02 03 plasty</t>
  </si>
  <si>
    <t>SUM</t>
  </si>
  <si>
    <t>Položka zahrnuje :</t>
  </si>
  <si>
    <t>Náklad na uložení do recyklačního střediska či na skládku s oprávněním k opětovnému využití dodaného typu odpadu.</t>
  </si>
  <si>
    <t>Náklad na uložení do recyklačního střediska či na skládku s oprávněním k opětovnému využítí dodaného typu odpadu.</t>
  </si>
  <si>
    <t>END</t>
  </si>
  <si>
    <t>122201104R00</t>
  </si>
  <si>
    <t>Odkopávky a  prokopávky nezapažené v hornině 3  přes 10 000 m3</t>
  </si>
  <si>
    <t>s přehozením výkopku na vzdálenost do 3 m nebo s naložením na dopravní prostředek,</t>
  </si>
  <si>
    <t>Výkopy napříč areálem, včetně AZ : 11715</t>
  </si>
  <si>
    <t>výkopaná zemina : 11715</t>
  </si>
  <si>
    <t>zemina pro násypy : 8696</t>
  </si>
  <si>
    <t>přebytečná zemina : (11715-8696)*1,8</t>
  </si>
  <si>
    <t>181201102R00</t>
  </si>
  <si>
    <t>Úprava pláně v násypech v hornině 1 až 4, se zhutněním</t>
  </si>
  <si>
    <t>vyrovnání výškových rozdílů, plochy vodorovné a plochy do sklonu 1 : 5,</t>
  </si>
  <si>
    <t>plocha zpevněných ploch včetně chodníků : 8 783+48+1498+543</t>
  </si>
  <si>
    <t>171101101R00</t>
  </si>
  <si>
    <t>Uložení sypaniny do násypů zhutněných s uzavřením povrchu násypu z hornin soudržných s předepsanou mírou zhutnění v procentech výsledků zkoušek Proctor-Standard                 na 95 % PS</t>
  </si>
  <si>
    <t>Násyp podle kubaturových listů : 8696</t>
  </si>
  <si>
    <t>561301119R00</t>
  </si>
  <si>
    <t>Stabilizace podkladu hydraulickými pojivy tloušťky 500 mm</t>
  </si>
  <si>
    <t>Rozrušení pláně dozerem. Pokládka pojiva. Zafrézování pojiva do podkladu. Úprava pláně do požadované nivelety. Zhutnění pláně. Bez dodávky pojiva.</t>
  </si>
  <si>
    <t>Zlepšení zeminy pod komunikaci : 431+213+266+795+5609</t>
  </si>
  <si>
    <t>58531000.s1</t>
  </si>
  <si>
    <t>Hydraulické pojivo pro stabilizaci zeminy</t>
  </si>
  <si>
    <t>podle skutečnosti - předpoklad 3% : 7314*0,5*1,8*0,03</t>
  </si>
  <si>
    <t>561121112R00</t>
  </si>
  <si>
    <t>Zřízení podkladu z mechanicky zpevněné zeminy tloušťka po zhutnění  200 mm</t>
  </si>
  <si>
    <t>bez přidání pojiva nebo vylepšovacího materiálu, s rozprostřením, vlhčením, promísením a zhutněním</t>
  </si>
  <si>
    <t>Zatlačení lomového kameniva fr 0/150 do podloží násypu : 8980</t>
  </si>
  <si>
    <t>583424051R</t>
  </si>
  <si>
    <t>Kamenivo přírodní drcené; bez stanovené kvality; frakce 0,0 až 125,0 mm</t>
  </si>
  <si>
    <t>podle kubaturových listů : 8980*0,2*2,0</t>
  </si>
  <si>
    <t>998222011R00</t>
  </si>
  <si>
    <t>Přesun hmot pozemních komunikací, kryt z kameniva jakékoliv délky objektu</t>
  </si>
  <si>
    <t>vodorovně do 200 m</t>
  </si>
  <si>
    <t xml:space="preserve">Hmotnosti z položek s pořadovými čísly: : </t>
  </si>
  <si>
    <t xml:space="preserve">9,11, : </t>
  </si>
  <si>
    <t>Součet: : 3789,47800</t>
  </si>
  <si>
    <t>113108405R00</t>
  </si>
  <si>
    <t>Odstranění podkladů nebo krytů živičných, v ploše jednotlivě nad 50 m2, tloušťka vrstvy 50 mm</t>
  </si>
  <si>
    <t>frézování asf.ploch : 1469</t>
  </si>
  <si>
    <t>132101111R00</t>
  </si>
  <si>
    <t>Hloubení rýh šířky do 60 cm do 100 m3, v hornině 1-2,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</si>
  <si>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</si>
  <si>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výkopy pro drenáže : (26+32+47+94+20+39+68+31)*0,2</t>
  </si>
  <si>
    <t>zásyp drenážních šachet : 3* 1,2*0,88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</si>
  <si>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</si>
  <si>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</si>
  <si>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</si>
  <si>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za opěrnou stěnou : 8,5*(0,42+0,14)</t>
  </si>
  <si>
    <t>za zpevněným svahem : 24,0*0,41</t>
  </si>
  <si>
    <t>180405111RT1</t>
  </si>
  <si>
    <t>Založení trávníku ve vegetačních prefabrikátech včetně dodávky tvárnic, ornice a  semene, v rovině nebo na svahu do 1:5</t>
  </si>
  <si>
    <t>s doplněním ornice nebo substrátu ve vrstvě do 7 cm s utužením vodou a s případným naložením, odvozem odpadu do 20 km a se složením,</t>
  </si>
  <si>
    <t>Včetně zasypání semene zeminou nebo substrátem.</t>
  </si>
  <si>
    <t>zatravňovací dlažba : 48</t>
  </si>
  <si>
    <t>přebytečná zemina : 53,632*1,8</t>
  </si>
  <si>
    <t>212561111R00</t>
  </si>
  <si>
    <t>Výplň trativodů kamenivem hrubým drceným, frakce 4-16 mm</t>
  </si>
  <si>
    <t>800-2</t>
  </si>
  <si>
    <t>do rýh bez zhutnění s úpravou povrchu výplně,</t>
  </si>
  <si>
    <t>obsyp drenáže pod zpevněnným svahem : 28*0,07</t>
  </si>
  <si>
    <t>obsyp vyústění drenáže pod zpevněnným svahem : 0,5*0,2</t>
  </si>
  <si>
    <t>obsyp drenáží pro komunikace : 357*0,16</t>
  </si>
  <si>
    <t>212755114p02</t>
  </si>
  <si>
    <t>Trativody z drenážních trubek DN 10 cm bez lože</t>
  </si>
  <si>
    <t>vnitřní průměr trubek 15cm</t>
  </si>
  <si>
    <t>flexibilní drenážní trubky</t>
  </si>
  <si>
    <t>drenáž pod zpevněnným svahem : 28</t>
  </si>
  <si>
    <t>drenáž pod komunikací : 357</t>
  </si>
  <si>
    <t>212971110R00</t>
  </si>
  <si>
    <t xml:space="preserve">Zřízení opláštění odvod. trativodů z geotextilie o sklonu do 2,5,  </t>
  </si>
  <si>
    <t>v rýze nebo v zářezu se stěnami,</t>
  </si>
  <si>
    <t>obsyp drenáží pro komunikace : 357*2,0</t>
  </si>
  <si>
    <t>obsyp drenáže pod zpevněnným svahem : 28*1,5</t>
  </si>
  <si>
    <t>273313621R00</t>
  </si>
  <si>
    <t>Beton základových desek prostý třídy C 20/25</t>
  </si>
  <si>
    <t>801-1</t>
  </si>
  <si>
    <t>dodávka a uložení betonu do připravené konstrukce,</t>
  </si>
  <si>
    <t>Beton C 20/25 XF3</t>
  </si>
  <si>
    <t>základ opěrné stěna u SO 701 : 8,5*0,24</t>
  </si>
  <si>
    <t>základ schodiště u SO 701 : 1,7*0,35</t>
  </si>
  <si>
    <t>zpevněný svah u SO 701 : 24,0*0,13</t>
  </si>
  <si>
    <t>271531115R00</t>
  </si>
  <si>
    <t xml:space="preserve">Uložení polštáře pod základy se zhutněním a urovnáním povrchu </t>
  </si>
  <si>
    <t>bez dodávky kameniva</t>
  </si>
  <si>
    <t>podklad opěrné stěny u SO 701 : 8,5*0,31</t>
  </si>
  <si>
    <t>583423651R</t>
  </si>
  <si>
    <t>Kamenivo přírodní drcené; bez stanovené kvality; frakce 0,0 až 63,0 mm</t>
  </si>
  <si>
    <t>2,635*2</t>
  </si>
  <si>
    <t>349121000R00</t>
  </si>
  <si>
    <t>Montáž prefa. drobné architektury do 0,2 t</t>
  </si>
  <si>
    <t>opěrná stěna u SO 701 : 8,5/0,5</t>
  </si>
  <si>
    <t>za SO 704 : 8,0/0,5</t>
  </si>
  <si>
    <t>132852872s01</t>
  </si>
  <si>
    <t>Prefabetonová opěrná stěna 50x50x80cm tl.10cm</t>
  </si>
  <si>
    <t>348921121p01</t>
  </si>
  <si>
    <t>Zdění plotových zídek z betonových tvárnic</t>
  </si>
  <si>
    <t>včetně pomocného pracovního lešení o výšce podlahy do 1900 mm a pro zatížení do 1,5 kPa,</t>
  </si>
  <si>
    <t>svahové tvárnice : 16,2*0,4*1,25</t>
  </si>
  <si>
    <t>592284000s1</t>
  </si>
  <si>
    <t>tvárnice svahová beton; délka 600 mm; šířka 400 mm; výška 250 mm; přírodní šedá</t>
  </si>
  <si>
    <t>svahové tvárnice : 16,2/0,6 *5</t>
  </si>
  <si>
    <t>452311121R00</t>
  </si>
  <si>
    <t>Podkladní a zajišťovací konstrukce z betonu desky pod potrubí, stoky a drobné objekty , z betonu prostého třídy C 8/10</t>
  </si>
  <si>
    <t>z cementu portlandského nebo struskoportlandského, v otevřeném výkopu,</t>
  </si>
  <si>
    <t>lože pro trativody : 385*0,1*0,4</t>
  </si>
  <si>
    <t>434191421R00</t>
  </si>
  <si>
    <t>Osazení schodišťových stupňů kamenných na desku broušených nebo leštěných</t>
  </si>
  <si>
    <t>s vyspárováním styčných spár, s provizorním dřevěným zábradlím a dočasným zakrytím stupnic prkny</t>
  </si>
  <si>
    <t>schodiště : 1,65*4</t>
  </si>
  <si>
    <t>58380303s01</t>
  </si>
  <si>
    <t>Kamenný schodišťový stupeň 1650/310/200mm</t>
  </si>
  <si>
    <t>564261111R00</t>
  </si>
  <si>
    <t>Podklad nebo podsyp ze štěrkopísku tloušťka po zhutnění 200 mm</t>
  </si>
  <si>
    <t>s rozprostřením, vlhčením a zhutněním</t>
  </si>
  <si>
    <t>s rozprostřením , vlhčením a zhutněním</t>
  </si>
  <si>
    <t>asfaltová konstrukce jízdního pásu parkoviště : 266+431+31+213+31</t>
  </si>
  <si>
    <t>zámková dlažba 80mm : 1498</t>
  </si>
  <si>
    <t>564251111R00</t>
  </si>
  <si>
    <t>Podklad nebo podsyp ze štěrkopísku tloušťka po zhutnění 150 mm</t>
  </si>
  <si>
    <t>asfaltová konstrukce manipulační plochy (obě vrstvy) : 2* 5609</t>
  </si>
  <si>
    <t>asfaltová konstrukce příjezdové komunikace (obě vrstvy) : 2* 795</t>
  </si>
  <si>
    <t>zámková dlažba 80mm : 1483</t>
  </si>
  <si>
    <t>zámková dlažba 60mm : 529</t>
  </si>
  <si>
    <t>565141211R00</t>
  </si>
  <si>
    <t>Podklad z kameniva obaleného asfaltem ACP 16+ až ACP 22+, v pruhu šířky přes 3 m, třídy 1, tloušťka po zhutnění 60 mm</t>
  </si>
  <si>
    <t>s rozprostřením a zhutněním</t>
  </si>
  <si>
    <t>565161211R00</t>
  </si>
  <si>
    <t>Podklad z kameniva obaleného asfaltem ACP 16+ až ACP 22+, v pruhu šířky přes 3 m, třídy 1, tloušťka po zhutnění 80 mm</t>
  </si>
  <si>
    <t>asfaltová konstrukce manipulační plochy a příjezdové komunikace : 795+5609</t>
  </si>
  <si>
    <t>573111123R00</t>
  </si>
  <si>
    <t>Postřik infiltrační asfaltovým pojivem množství zbytkového asfaltu 0,8 kg/m2</t>
  </si>
  <si>
    <t>množství zbytkového asfaltového pojiva 0,70 kg/m2</t>
  </si>
  <si>
    <t>573231124R00</t>
  </si>
  <si>
    <t>Postřik spojovací kationaktivní emulzí KAE , množství zbytkového asfaltu 0,40 kg/m2</t>
  </si>
  <si>
    <t>bez posypu kamenivem</t>
  </si>
  <si>
    <t>množství zbytkového asfaltu 0,35 kg/m2</t>
  </si>
  <si>
    <t>obnova krytu vozovky po frezování : 1469</t>
  </si>
  <si>
    <t>asfaltová konstrukce manipulační plochy a příjezdové komunikace (dva postřiky) : 2*(795+5609)</t>
  </si>
  <si>
    <t>577132111R00</t>
  </si>
  <si>
    <t>Beton asfaltový s rozprostřením a zhutněním v pruhu šířky přes 3 m, ACO 11+, tloušťky 40 mm, plochy přes 1000 m2</t>
  </si>
  <si>
    <t>577152123R00</t>
  </si>
  <si>
    <t>Beton asfaltový s rozprostřením a zhutněním v pruhu šířky přes 3 m, ACL 16+, tloušťky 60 mm, plochy přes 1000 m2</t>
  </si>
  <si>
    <t>578143122R00</t>
  </si>
  <si>
    <t>Litý asfalt z kameniva v pruhu šířky přes 3 m, střednězrnný nebo hrubozrnný, tloušťky 45 mm</t>
  </si>
  <si>
    <t>z kameniva těženého nebo drceného s rozprostřením</t>
  </si>
  <si>
    <t>tlošťka vrstvy 50mm</t>
  </si>
  <si>
    <t>podél SO 703 a SO 704 - 2vrstvy : 2* (26+65)*0,5</t>
  </si>
  <si>
    <t>591241111R00</t>
  </si>
  <si>
    <t>Kladení dlažby z kostek drobných z kamene, do lože z cementové malty tloušťky 50 mm</t>
  </si>
  <si>
    <t>s provedením lože do 50 mm, s vyplněním spár, s dvojím beraněním a se smetením přebytečného materiálu na krajnici</t>
  </si>
  <si>
    <t>před vjezdem do SO 707 : 7,0*0,3</t>
  </si>
  <si>
    <t>58380120.AR</t>
  </si>
  <si>
    <t>Dlažba kamenná typ: kostka; žulová; štípaná; rozměr: 80 až 100 mm</t>
  </si>
  <si>
    <t>596215020R00</t>
  </si>
  <si>
    <t>Kladení zámkové dlažby do drtě tloušťka dlažby 60 mm, tloušťka lože 30 mm</t>
  </si>
  <si>
    <t xml:space="preserve">"chodník u parkoviště pro zaměstnance u SO 701  : </t>
  </si>
  <si>
    <t>199 : 199</t>
  </si>
  <si>
    <t>chodník u parkoviště pro náštěvy u SO 701 : 27+11</t>
  </si>
  <si>
    <t>chodník u příjezdové komunikace : 4+43+23</t>
  </si>
  <si>
    <t>chodník u parkoviště pro zaměstnance u SO 702 : 131</t>
  </si>
  <si>
    <t>chodník u SO 703 : 12+64</t>
  </si>
  <si>
    <t>chodníky pod nabijecí stanicí pro elektromobily : 0,8*15</t>
  </si>
  <si>
    <t>chodník ostruvek pro závoru : 3</t>
  </si>
  <si>
    <t>59245268R</t>
  </si>
  <si>
    <t>Dlažba betonová typ: obdélníkový; dl = 200 mm; š = 100 mm; tl = 60,0 mm; povrchová úprava: impregnace; provedení: barevné</t>
  </si>
  <si>
    <t>žlutá</t>
  </si>
  <si>
    <t>529</t>
  </si>
  <si>
    <t>596245041R00</t>
  </si>
  <si>
    <t>Kladení zámkové dlažby do MC tloušťka dlažby 80 mm, tloušťka lože 50 mm</t>
  </si>
  <si>
    <t>s provedením lože z cementové malty tloušťky 40 mm, s vyplněním spár těženým kamenivem a se smetením přebytečného materiálu na krajnici</t>
  </si>
  <si>
    <t>malta M25 XF4</t>
  </si>
  <si>
    <t>parkoviště pro náštěvy u SO 701 : 184+97</t>
  </si>
  <si>
    <t>parkoviště pro zaměstnance (+další plochy v oblasti) u SO 701 : 313+319+27+8+12</t>
  </si>
  <si>
    <t>parkoviště pro zaměstnance (+další plochy v oblasti) u SO 702 : 174+172+8</t>
  </si>
  <si>
    <t>chodník pro kontejnerový sklad před SO 703 : 107+17+5+12+28</t>
  </si>
  <si>
    <t>59245266R</t>
  </si>
  <si>
    <t>Dlažba betonová typ: obdélníkový; dl = 200 mm; š = 100 mm; tl = 80,0 mm; povrchová úprava: impregnace; provedení: barevné</t>
  </si>
  <si>
    <t>červená</t>
  </si>
  <si>
    <t>1483</t>
  </si>
  <si>
    <t>Koeficient prořez: 0,03</t>
  </si>
  <si>
    <t>599141111R00</t>
  </si>
  <si>
    <t>Vyplnění spár mezi silničními panely živičnou zálivkou</t>
  </si>
  <si>
    <t>jakékoliv tloušťky a vyčištění spár</t>
  </si>
  <si>
    <t>modifikovaná</t>
  </si>
  <si>
    <t xml:space="preserve"> 992+14+40+67+10+15+31+14+17+318+63+31+164+271+44+44</t>
  </si>
  <si>
    <t>597101113m01</t>
  </si>
  <si>
    <t>Montáž odovňovacího štěrbinového žlabu z betonu min. C35/45-XF4 D400 včetně betonového lože a nátěru, zatížení D400</t>
  </si>
  <si>
    <t>5922720000s01</t>
  </si>
  <si>
    <t>Štěrbinový žlab dl. 4 m, zatížení D400</t>
  </si>
  <si>
    <t>zatížení D400</t>
  </si>
  <si>
    <t>středový žlab : 162/4</t>
  </si>
  <si>
    <t>Koeficient ztratné: 0,02</t>
  </si>
  <si>
    <t>0,69</t>
  </si>
  <si>
    <t>5534298150p01</t>
  </si>
  <si>
    <t>Štěrbinový žlab dl.4m včetně vpustí, čel, rohů a dalšího doplňkového materiálu a vč. montáže</t>
  </si>
  <si>
    <t>lomený průběh kolem skladu soli : 4+10+6</t>
  </si>
  <si>
    <t>895111131R00</t>
  </si>
  <si>
    <t>Drenážní šachtice normální betonové Šn-80, do 0,5m</t>
  </si>
  <si>
    <t>552434106R</t>
  </si>
  <si>
    <t>Poklop šachtový materiál: beton, litina; odvětrávací; rozměr otvoru: 600 mm; zatížení: B 125</t>
  </si>
  <si>
    <t>průměr 60cm</t>
  </si>
  <si>
    <t>552434108R</t>
  </si>
  <si>
    <t>Poklop šachtový materiál: beton, litina; odvětrávací; rozměr otvoru: 600 mm; zatížení: D 400</t>
  </si>
  <si>
    <t>914001111R00</t>
  </si>
  <si>
    <t xml:space="preserve">Osazení a montáž svislých dopravních značek sloupek, do betonového základu,  </t>
  </si>
  <si>
    <t>914001125R00</t>
  </si>
  <si>
    <t xml:space="preserve">Osazení a montáž svislých dopravních značek značka, na sloupek,sloup, konzolu nebo objekt,  </t>
  </si>
  <si>
    <t>40444984.AR</t>
  </si>
  <si>
    <t>značka dopravní silniční svislá; upravující přednost P4; tvar trojúhelník; 700 mm; štít z pozink.plechu s dvojitým ohybem okraje,</t>
  </si>
  <si>
    <t>40445050.AR</t>
  </si>
  <si>
    <t>značka dopravní silniční svislá; informativní provozní IP11-IP13; tvar obdélník svislý; 500x700 mm; štít z pozink.plechu s dvojitým ohybem okraje,</t>
  </si>
  <si>
    <t>značka IP12</t>
  </si>
  <si>
    <t>40445221R</t>
  </si>
  <si>
    <t>značka dopravní silniční svislá; zákazová B1-B34; tvar kruh; 700 mm; pozink s dvoj.lisov.ohybem, reflexní folie tř.1; záruka 7 let</t>
  </si>
  <si>
    <t>značka B20a</t>
  </si>
  <si>
    <t>40445141.AR</t>
  </si>
  <si>
    <t>značka dopravní silniční svislá; dodatková tabule E1-E2; tvar čtverec; 500 mm; štít z pozink.plechu s dvojitým ohybem okraje,</t>
  </si>
  <si>
    <t>značka E1</t>
  </si>
  <si>
    <t>40445157.AR</t>
  </si>
  <si>
    <t>značka dopravní silniční svislá; dodatková tabule E8; tvar obdélník svislý; 500x150 mm; štít z pozink.plechu s dvojitým ohybem okraje,</t>
  </si>
  <si>
    <t>značka E9</t>
  </si>
  <si>
    <t>40445081.AR</t>
  </si>
  <si>
    <t>značka dopravní silniční svislá; informativní směrová IS 4; tvar obdélník; 1350x330 mm; štít z pozink.plechu s dvoj.ohybem okraje</t>
  </si>
  <si>
    <t>značka IS5</t>
  </si>
  <si>
    <t>915712111R00</t>
  </si>
  <si>
    <t>Vodorovné značení krytů stříkané barvou, bílou, vodicích proužků šířky 250 mm</t>
  </si>
  <si>
    <t>915712121R00</t>
  </si>
  <si>
    <t>Vodorovné značení krytů plastem nehlučné, dělicích čar šířky 250 mm</t>
  </si>
  <si>
    <t>915711121R00</t>
  </si>
  <si>
    <t>Vodorovné značení krytů plastem nehlučné, dělicích čar šířky 120 mm</t>
  </si>
  <si>
    <t>915721111R00</t>
  </si>
  <si>
    <t>Vodorovné značení krytů stříkané barvou, bílou, stopčar, zeber, stínů, šipek, nápisů, přechodů apod.</t>
  </si>
  <si>
    <t>předem připravený symbol</t>
  </si>
  <si>
    <t>7* 1,0</t>
  </si>
  <si>
    <t>919735111R00</t>
  </si>
  <si>
    <t>Řezání stávajících krytů nebo podkladů živičných, hloubky do  50 mm</t>
  </si>
  <si>
    <t>včetně spotřeby vody</t>
  </si>
  <si>
    <t xml:space="preserve">frézování drážky průřezu do 300mm2 v asfaltové vozovce proříznutí drážky pro asfaltovou zálivku 12x25 mm : </t>
  </si>
  <si>
    <t>915791111R00</t>
  </si>
  <si>
    <t>Předznačení pro vodorovné značení pro dělící čáry, vodící proužky</t>
  </si>
  <si>
    <t>stříkané barvou nebo prováděné z nátěrových hmot</t>
  </si>
  <si>
    <t>917762114R00</t>
  </si>
  <si>
    <t>Osazení silničního nebo chodníkového obrubníku ležatého, s boční opěrou z betonu prostého, do lože z betonu prostého C 25/30</t>
  </si>
  <si>
    <t>S dodáním hmot pro lože tl. 80-100 mm.</t>
  </si>
  <si>
    <t>beton C 16/20n -XF1</t>
  </si>
  <si>
    <t>Silniční obrubník : 785</t>
  </si>
  <si>
    <t>Obrubník nájezdový : 211</t>
  </si>
  <si>
    <t>Obrubník parkový : 707,4</t>
  </si>
  <si>
    <t>59217472R</t>
  </si>
  <si>
    <t>obrubník silniční materiál beton; l = 1000,0 mm; š = 150,0 mm; h = 250,0 mm; barva šedá</t>
  </si>
  <si>
    <t>785</t>
  </si>
  <si>
    <t>+0,3</t>
  </si>
  <si>
    <t>59217490R</t>
  </si>
  <si>
    <t>obrubník silniční nájezdový; materiál beton; l = 1000,0 mm; š = 150,0 mm; h = 150,0 mm; barva šedá</t>
  </si>
  <si>
    <t>211</t>
  </si>
  <si>
    <t>+0,78</t>
  </si>
  <si>
    <t>59217525R</t>
  </si>
  <si>
    <t>obrubník parkový materiál beton; l = 1000,0 mm; š = 50,0 mm; h = 200,0 mm; barva šedá</t>
  </si>
  <si>
    <t>707,4</t>
  </si>
  <si>
    <t>0,452</t>
  </si>
  <si>
    <t>938909311R00</t>
  </si>
  <si>
    <t>Odstranění bláta a nánosu z povrchu podkladu nebo krytu živičného nebo betonováho</t>
  </si>
  <si>
    <t>953943125m01</t>
  </si>
  <si>
    <t>Osazení  vjezdové závory</t>
  </si>
  <si>
    <t>553437213s01</t>
  </si>
  <si>
    <t>Vjezdová závora</t>
  </si>
  <si>
    <t xml:space="preserve">elektronická závora, vjezdová kamera s čtením RZ,  : </t>
  </si>
  <si>
    <t xml:space="preserve">sloupek s dorozumívacím modulem na výjezdu smyčka (kamera), : </t>
  </si>
  <si>
    <t xml:space="preserve">možnost i dálkového ovladaní (pro moto) : </t>
  </si>
  <si>
    <t>včetně dodavky příslušených softwaru licencí : 4</t>
  </si>
  <si>
    <t>998223011R00</t>
  </si>
  <si>
    <t>Přesun hmot pozemních komunikací, kryt dlážděný jakékoliv délky objektu</t>
  </si>
  <si>
    <t>005231020p1</t>
  </si>
  <si>
    <t>Laboratorní zkoušky na PAU pro komunikace o celkovém rozsahu do 2.500 m2</t>
  </si>
  <si>
    <t>Soubor</t>
  </si>
  <si>
    <t>VRN</t>
  </si>
  <si>
    <t>POL99_8</t>
  </si>
  <si>
    <t>Náklady na individuální zkoušky dodaných a smontovaných technologických zařízení včetně komplexního vyzkoušení.</t>
  </si>
  <si>
    <t xml:space="preserve"> bez spárování, z betonových ozdobných dutinových tvárnic (cementářských výrobků),</t>
  </si>
  <si>
    <t>111101103R00</t>
  </si>
  <si>
    <t>Odstranění travin při celkové ploše přes 1 ha</t>
  </si>
  <si>
    <t>ornice : 15604*0,15</t>
  </si>
  <si>
    <t>zemina : 15604*0,05</t>
  </si>
  <si>
    <t>zahradnický substrát : 20,025</t>
  </si>
  <si>
    <t>ornice z mezideponie  : 2100</t>
  </si>
  <si>
    <t>zemina z deponie : 15604*0,05</t>
  </si>
  <si>
    <t>162701105R00</t>
  </si>
  <si>
    <t>Vodorovné přemístění výkopku z horniny 1 až 4, na vzdálenost přes 9 000  do 10 000 m</t>
  </si>
  <si>
    <t>zemina zahradní : 2340-2100</t>
  </si>
  <si>
    <t>zahradnický substát - dovoz : 20,025</t>
  </si>
  <si>
    <t>rozprostření zeminy - z deponie : 15604*0,05</t>
  </si>
  <si>
    <t>181201101R00</t>
  </si>
  <si>
    <t>Úprava pláně v násypech v hornině 1 až 4, bez zhutnění</t>
  </si>
  <si>
    <t>183403114R00</t>
  </si>
  <si>
    <t>Obdělávání půdy kultivátorováním, v rovině nebo na svahu 1:5</t>
  </si>
  <si>
    <t>183403153R00</t>
  </si>
  <si>
    <t>Obdělávání půdy hrabáním, v rovině nebo na svahu 1:5</t>
  </si>
  <si>
    <t>trávník : 13692</t>
  </si>
  <si>
    <t>obnova trávníku po výstavbě : 268</t>
  </si>
  <si>
    <t>rekultivace po výstavbě : 974</t>
  </si>
  <si>
    <t>po zrušeném SO 711 : 21,17</t>
  </si>
  <si>
    <t>po zrušeném SO 710 : 205,92</t>
  </si>
  <si>
    <t>180407111RT2</t>
  </si>
  <si>
    <t>Položení travního koberce se zalitím koberce po položení , včetně dodávky koberce</t>
  </si>
  <si>
    <t>předpěstovaná vegetační rohož s vytlívací kokosovou rohoží, protkaná PP síťkou, s vrstvou substrátu (tl. 2,5–4 cm), směs vegetace Sedum, 6 až 8 druhů rozchodníků. Vegetační koberce s minimálně 95% pokrytím,  v souladu se směrnicemi FLL. '(87+93)*1,1 m2</t>
  </si>
  <si>
    <t>183102221R00</t>
  </si>
  <si>
    <t>Hloubení jamek s výměnou půdy na 50 %, svah do 1:2 objem přes 0,4 do 1 m3</t>
  </si>
  <si>
    <t>pro vysazování rostlin v hornině 1 až 4 s výměnou půdy na 50%, s případným naložením přebytečných výkopků na dopravní prostředek, s odvozem na vzdálenost do 20 km a se složením,</t>
  </si>
  <si>
    <t>stromy : 96+22</t>
  </si>
  <si>
    <t>183102213R00</t>
  </si>
  <si>
    <t>Hloubení jamek s výměnou půdy na 50 %, svah do 1:2 objem přes 0,02 do 0,05 m3</t>
  </si>
  <si>
    <t>keře : 144+675</t>
  </si>
  <si>
    <t>trávník : 15604</t>
  </si>
  <si>
    <t>po zrušeném SO 711 : 21,7</t>
  </si>
  <si>
    <t>dřeviny : 877,68</t>
  </si>
  <si>
    <t>184851111R00</t>
  </si>
  <si>
    <t>Hnojení roztokem hnojiva v rovině nebo na svahu do 1:5</t>
  </si>
  <si>
    <t>s dovozem vody do 10 km,</t>
  </si>
  <si>
    <t>184102115R00</t>
  </si>
  <si>
    <t xml:space="preserve">Výsadba dřevin s balem průměr přes 500 do 600 mm, v rovině nebo na svahu do 1:5,  </t>
  </si>
  <si>
    <t>do předem vyhloubené jamky se zalitím,</t>
  </si>
  <si>
    <t>184102111R00</t>
  </si>
  <si>
    <t xml:space="preserve">Výsadba dřevin s balem průměr přes 100 do 200 mm, v rovině nebo na svahu do 1:5,  </t>
  </si>
  <si>
    <t>184202112R00</t>
  </si>
  <si>
    <t>Ukotvení dřevin průměr do 100 mm, délka do 3 m</t>
  </si>
  <si>
    <t>třemi a více kůly, s ochranou proti poškození v místě vzepření, (příloha č. 8) při  průměru kůlů do 10 cm,</t>
  </si>
  <si>
    <t>184921096R00</t>
  </si>
  <si>
    <t>Mulčování tloušťka přes 100 do 150 mm, v rovině nebo na svahu do 1:5</t>
  </si>
  <si>
    <t>vysazených rostlin s případným naložením odpadu na dopravní prostředek, s odvezením do 20 km a se složením,</t>
  </si>
  <si>
    <t>keře střední : 443</t>
  </si>
  <si>
    <t>keře nízké a plazivé : 117+61+49+16*1,25</t>
  </si>
  <si>
    <t>stromy : 118*1,76</t>
  </si>
  <si>
    <t>15831,62*5*0,005</t>
  </si>
  <si>
    <t>střecha na SO 701 : 198*0,1</t>
  </si>
  <si>
    <t>08211320R</t>
  </si>
  <si>
    <t>vodné pro vodu pitnou</t>
  </si>
  <si>
    <t>185803112R00</t>
  </si>
  <si>
    <t>Ošetření trávníku na svahu přes 1:5 do 1:2</t>
  </si>
  <si>
    <t>15161,62*2</t>
  </si>
  <si>
    <t>181301112R00</t>
  </si>
  <si>
    <t>Rozprostření a urovnání ornice v rovině v souvislé ploše přes 500 m2, tloušťka vrstvy přes 100 do 150 mm</t>
  </si>
  <si>
    <t>keře nízké a plazivé : 117+61+49</t>
  </si>
  <si>
    <t>dále předpoklad dle potřeby do předání stavby 10x</t>
  </si>
  <si>
    <t>střecha nad SO 701 : 3*3*0,0075*198 +10*0,0075*198</t>
  </si>
  <si>
    <t>18599001</t>
  </si>
  <si>
    <t>Zřízení pěstební mísy průměr 1,5 m</t>
  </si>
  <si>
    <t>18599002</t>
  </si>
  <si>
    <t>Ochrana folíí RootControl</t>
  </si>
  <si>
    <t>13692*0,025</t>
  </si>
  <si>
    <t>00572472R</t>
  </si>
  <si>
    <t>směs travní luční, dlouhodobá</t>
  </si>
  <si>
    <t>(368+974+227,09)*0,025</t>
  </si>
  <si>
    <t>10371500R</t>
  </si>
  <si>
    <t>Substrát zahradnický</t>
  </si>
  <si>
    <t>stromy : 118*1,0*0,5*0,25</t>
  </si>
  <si>
    <t>keře : 941*0,05*0,5*0,25</t>
  </si>
  <si>
    <t>10391100R</t>
  </si>
  <si>
    <t>kůra mulčovací; balení volně loženo</t>
  </si>
  <si>
    <t>stromy : 1,76*0,1*118</t>
  </si>
  <si>
    <t>keře střední : 443*0,15</t>
  </si>
  <si>
    <t>keře nízké a plazivé : (117+61+49+20)*0,15</t>
  </si>
  <si>
    <t>25191155R</t>
  </si>
  <si>
    <t>hnojivo bezchloridové</t>
  </si>
  <si>
    <t>0,02kg/m2 : 15831 *0,02/1000</t>
  </si>
  <si>
    <t>25234000.AR</t>
  </si>
  <si>
    <t>herbicid totální; účinná látka izopropylaminová sůl glyphosatu; hubení vytrvalých plevelů</t>
  </si>
  <si>
    <t>l</t>
  </si>
  <si>
    <t>4l/ha : 1,56*4</t>
  </si>
  <si>
    <t>28323331R</t>
  </si>
  <si>
    <t>Fólie hladká separační tl = 0,50 mm; funkce: proti prorůstání, ochranná</t>
  </si>
  <si>
    <t>fólie typu rootcontrol</t>
  </si>
  <si>
    <t>60850016R</t>
  </si>
  <si>
    <t>kůl vyvazovací l = 250,0 cm; průměr 80 mm; impregnace; jeden konec fazeta; druhý konec špice</t>
  </si>
  <si>
    <t>délka 3,0m; včetně vyvazovacího materiálu</t>
  </si>
  <si>
    <t>5832012R</t>
  </si>
  <si>
    <t>zemina zahradní; tříděná; frakce 0,0 až 8,0 mm</t>
  </si>
  <si>
    <t>zemina chybějící na deponii v místě : 240*0,96</t>
  </si>
  <si>
    <t>801-03</t>
  </si>
  <si>
    <t>(3) ACER PLATANOIDES "CLEVELAND" - JAVOR MLÉČ</t>
  </si>
  <si>
    <t>801-04</t>
  </si>
  <si>
    <t>(4) BETULA ALBA - BŘÍZA BĚLOKORÁ</t>
  </si>
  <si>
    <t>801-05</t>
  </si>
  <si>
    <t>(5) ACER CAMPESTRE "ELSRIJK" - JAVOR BABYKA</t>
  </si>
  <si>
    <t>801-06</t>
  </si>
  <si>
    <t>(6) PRUNUS SERRULATA "AMANOGAWA" - SAKURA, SLOUPOVITÁ</t>
  </si>
  <si>
    <t>801-07</t>
  </si>
  <si>
    <t>(7) PRUNUS "ACCOLADE" - OKRASNÁ SLIVOŇ</t>
  </si>
  <si>
    <t>801-08</t>
  </si>
  <si>
    <t>(8) AESCULUS HIPPOCASTANUM - JÍROVEC MAĎAL</t>
  </si>
  <si>
    <t>801-09</t>
  </si>
  <si>
    <t>(9) QUERCUS ROBUR "FASTIGIATA KOSTER" - DUBLETNÍ, SLOUPOVITÝ</t>
  </si>
  <si>
    <t>801-10</t>
  </si>
  <si>
    <t>(10) BETULA UTILIS - BŘÍZA HIMALÁJSKÁ</t>
  </si>
  <si>
    <t>801-11</t>
  </si>
  <si>
    <t>(11) PINUS SYLVESTRIS - BOROVICE LESNÍ</t>
  </si>
  <si>
    <t>801-12</t>
  </si>
  <si>
    <t>(12) PINUS NIGRA - BOROVICE ČERNÁ</t>
  </si>
  <si>
    <t>801-13</t>
  </si>
  <si>
    <t>(13) FORSYTHIA INTERMEDIA - ZLATICE PROSTŘEDNÍ</t>
  </si>
  <si>
    <t>801-14</t>
  </si>
  <si>
    <t>(14) SPIRAEA VANHOUTTEI - TAVOLNÍK VANHOUTTEŮV</t>
  </si>
  <si>
    <t>801-15</t>
  </si>
  <si>
    <t>(15) PHYSOCARPUS OPULIFOLIUS - TAVOLA KALINOLISTÁ</t>
  </si>
  <si>
    <t>801-16</t>
  </si>
  <si>
    <t>(16) CORNUS ALBA - SVÍDA BÍLÁ</t>
  </si>
  <si>
    <t>801-17</t>
  </si>
  <si>
    <t>(17) KOLKWITZIA AMABILIS - KOLKVÍCIE NÁDHERNÁ</t>
  </si>
  <si>
    <t>801-18</t>
  </si>
  <si>
    <t>(18) SPIRAEA CINEREA "GREFSHEIM" - TAVOLNÍK, POPELAVÝ</t>
  </si>
  <si>
    <t>801-19</t>
  </si>
  <si>
    <t>(19) CHAENOMELES HYBRIDA - KDOULOVEC</t>
  </si>
  <si>
    <t>801-20</t>
  </si>
  <si>
    <t>(20) ROSA "FAIRY DANCE" - PLAZIVÉÁ RŮŽE</t>
  </si>
  <si>
    <t>801-21</t>
  </si>
  <si>
    <t>(21) POTENTILLA FRUTCOSA "KOBOLD" - MOCHNA, KŘČOVITÁ</t>
  </si>
  <si>
    <t>801-22</t>
  </si>
  <si>
    <t>(22) SPIRAEA JAPONICA "LITTLE PRINCESS" - TAVOLNÍK, JAPONSKÝ</t>
  </si>
  <si>
    <t>801-23</t>
  </si>
  <si>
    <t>(23) HYPERICUM CALYCINUM - TŘEZALKA KALÍŠKATÁ</t>
  </si>
  <si>
    <t>801-24</t>
  </si>
  <si>
    <t>(24) COTONEASTER DAMMERII "JÜRGL" - SKALNÍK, DAMMERŮV</t>
  </si>
  <si>
    <t>801-25</t>
  </si>
  <si>
    <t>(25) JUNIPERUS SABINA "TAMARISCIFOLIA" - JALOVEC, CHVOJKA</t>
  </si>
  <si>
    <t>POL7_1</t>
  </si>
  <si>
    <t xml:space="preserve">10,17,26,27,28,29,30,31,32,33,34,35,36,37,38,39,40,41,42,43,44,45,46,47,48,49,50,51,52,53,54,55,56, : </t>
  </si>
  <si>
    <t xml:space="preserve">57, : </t>
  </si>
  <si>
    <t>Součet: : 321,54400</t>
  </si>
  <si>
    <t>Následná závlaha se provádí průměrně 3× týdně po dobu 3 týdnů v dávkách 7,5 l/m2,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</si>
</sst>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4" fontId="5" fillId="3" borderId="0" xfId="0" applyNumberFormat="1" applyFont="1" applyFill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20" fillId="0" borderId="0" xfId="0" applyFont="1" applyAlignment="1">
      <alignment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6" fillId="0" borderId="18" xfId="0" applyFont="1" applyBorder="1" applyAlignment="1">
      <alignment horizontal="left" vertical="top" wrapText="1"/>
    </xf>
    <xf numFmtId="0" fontId="16" fillId="0" borderId="18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206" t="s">
        <v>39</v>
      </c>
      <c r="B2" s="206"/>
      <c r="C2" s="206"/>
      <c r="D2" s="206"/>
      <c r="E2" s="206"/>
      <c r="F2" s="206"/>
      <c r="G2" s="206"/>
    </row>
  </sheetData>
  <sheetProtection algorithmName="SHA-512" hashValue="+ZMSQYUocA+zDecJYXlOxzyB0i/TVfByvNcuI3GBANITnPSp8ASr+PJ/0WTDanSqn4SRHDLTiGhWvl5PEmCJAw==" saltValue="MNfdp/UNvy3v+yu7Xo1lv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7"/>
  <sheetViews>
    <sheetView showGridLines="0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07" t="s">
        <v>41</v>
      </c>
      <c r="C1" s="208"/>
      <c r="D1" s="208"/>
      <c r="E1" s="208"/>
      <c r="F1" s="208"/>
      <c r="G1" s="208"/>
      <c r="H1" s="208"/>
      <c r="I1" s="208"/>
      <c r="J1" s="209"/>
    </row>
    <row r="2" spans="1:15" ht="36" customHeight="1" x14ac:dyDescent="0.2">
      <c r="A2" s="2"/>
      <c r="B2" s="76" t="s">
        <v>22</v>
      </c>
      <c r="C2" s="77"/>
      <c r="D2" s="78" t="s">
        <v>43</v>
      </c>
      <c r="E2" s="216" t="s">
        <v>44</v>
      </c>
      <c r="F2" s="217"/>
      <c r="G2" s="217"/>
      <c r="H2" s="217"/>
      <c r="I2" s="217"/>
      <c r="J2" s="218"/>
      <c r="O2" s="1"/>
    </row>
    <row r="3" spans="1:15" ht="27" hidden="1" customHeight="1" x14ac:dyDescent="0.2">
      <c r="A3" s="2"/>
      <c r="B3" s="79"/>
      <c r="C3" s="77"/>
      <c r="D3" s="80"/>
      <c r="E3" s="219"/>
      <c r="F3" s="220"/>
      <c r="G3" s="220"/>
      <c r="H3" s="220"/>
      <c r="I3" s="220"/>
      <c r="J3" s="221"/>
    </row>
    <row r="4" spans="1:15" ht="23.25" customHeight="1" x14ac:dyDescent="0.2">
      <c r="A4" s="2"/>
      <c r="B4" s="81"/>
      <c r="C4" s="82"/>
      <c r="D4" s="83"/>
      <c r="E4" s="229"/>
      <c r="F4" s="229"/>
      <c r="G4" s="229"/>
      <c r="H4" s="229"/>
      <c r="I4" s="229"/>
      <c r="J4" s="230"/>
    </row>
    <row r="5" spans="1:15" ht="24" customHeight="1" x14ac:dyDescent="0.2">
      <c r="A5" s="2"/>
      <c r="B5" s="31" t="s">
        <v>42</v>
      </c>
      <c r="D5" s="233"/>
      <c r="E5" s="234"/>
      <c r="F5" s="234"/>
      <c r="G5" s="234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35"/>
      <c r="E6" s="236"/>
      <c r="F6" s="236"/>
      <c r="G6" s="236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237"/>
      <c r="F7" s="238"/>
      <c r="G7" s="238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23"/>
      <c r="E11" s="223"/>
      <c r="F11" s="223"/>
      <c r="G11" s="223"/>
      <c r="H11" s="18" t="s">
        <v>40</v>
      </c>
      <c r="I11" s="84"/>
      <c r="J11" s="8"/>
    </row>
    <row r="12" spans="1:15" ht="15.75" customHeight="1" x14ac:dyDescent="0.2">
      <c r="A12" s="2"/>
      <c r="B12" s="28"/>
      <c r="C12" s="55"/>
      <c r="D12" s="228"/>
      <c r="E12" s="228"/>
      <c r="F12" s="228"/>
      <c r="G12" s="228"/>
      <c r="H12" s="18" t="s">
        <v>34</v>
      </c>
      <c r="I12" s="84"/>
      <c r="J12" s="8"/>
    </row>
    <row r="13" spans="1:15" ht="15.75" customHeight="1" x14ac:dyDescent="0.2">
      <c r="A13" s="2"/>
      <c r="B13" s="29"/>
      <c r="C13" s="56"/>
      <c r="D13" s="85"/>
      <c r="E13" s="231"/>
      <c r="F13" s="232"/>
      <c r="G13" s="2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22"/>
      <c r="F15" s="222"/>
      <c r="G15" s="224"/>
      <c r="H15" s="224"/>
      <c r="I15" s="224" t="s">
        <v>29</v>
      </c>
      <c r="J15" s="225"/>
    </row>
    <row r="16" spans="1:15" ht="23.25" customHeight="1" x14ac:dyDescent="0.2">
      <c r="A16" s="138" t="s">
        <v>24</v>
      </c>
      <c r="B16" s="38" t="s">
        <v>24</v>
      </c>
      <c r="C16" s="62"/>
      <c r="D16" s="63"/>
      <c r="E16" s="213"/>
      <c r="F16" s="214"/>
      <c r="G16" s="213"/>
      <c r="H16" s="214"/>
      <c r="I16" s="213">
        <f>SUMIF(F65:F83,A16,I65:I83)+SUMIF(F65:F83,"PSU",I65:I83)</f>
        <v>0</v>
      </c>
      <c r="J16" s="215"/>
    </row>
    <row r="17" spans="1:10" ht="23.25" customHeight="1" x14ac:dyDescent="0.2">
      <c r="A17" s="138" t="s">
        <v>25</v>
      </c>
      <c r="B17" s="38" t="s">
        <v>25</v>
      </c>
      <c r="C17" s="62"/>
      <c r="D17" s="63"/>
      <c r="E17" s="213"/>
      <c r="F17" s="214"/>
      <c r="G17" s="213"/>
      <c r="H17" s="214"/>
      <c r="I17" s="213">
        <f>SUMIF(F65:F83,A17,I65:I83)</f>
        <v>0</v>
      </c>
      <c r="J17" s="215"/>
    </row>
    <row r="18" spans="1:10" ht="23.25" customHeight="1" x14ac:dyDescent="0.2">
      <c r="A18" s="138" t="s">
        <v>26</v>
      </c>
      <c r="B18" s="38" t="s">
        <v>26</v>
      </c>
      <c r="C18" s="62"/>
      <c r="D18" s="63"/>
      <c r="E18" s="213"/>
      <c r="F18" s="214"/>
      <c r="G18" s="213"/>
      <c r="H18" s="214"/>
      <c r="I18" s="213">
        <f>SUMIF(F65:F83,A18,I65:I83)</f>
        <v>0</v>
      </c>
      <c r="J18" s="215"/>
    </row>
    <row r="19" spans="1:10" ht="23.25" customHeight="1" x14ac:dyDescent="0.2">
      <c r="A19" s="138" t="s">
        <v>110</v>
      </c>
      <c r="B19" s="38" t="s">
        <v>27</v>
      </c>
      <c r="C19" s="62"/>
      <c r="D19" s="63"/>
      <c r="E19" s="213"/>
      <c r="F19" s="214"/>
      <c r="G19" s="213"/>
      <c r="H19" s="214"/>
      <c r="I19" s="213">
        <f>SUMIF(F65:F83,A19,I65:I83)</f>
        <v>0</v>
      </c>
      <c r="J19" s="215"/>
    </row>
    <row r="20" spans="1:10" ht="23.25" customHeight="1" x14ac:dyDescent="0.2">
      <c r="A20" s="138" t="s">
        <v>109</v>
      </c>
      <c r="B20" s="38" t="s">
        <v>28</v>
      </c>
      <c r="C20" s="62"/>
      <c r="D20" s="63"/>
      <c r="E20" s="213"/>
      <c r="F20" s="214"/>
      <c r="G20" s="213"/>
      <c r="H20" s="214"/>
      <c r="I20" s="213">
        <f>SUMIF(F65:F83,A20,I65:I83)</f>
        <v>0</v>
      </c>
      <c r="J20" s="215"/>
    </row>
    <row r="21" spans="1:10" ht="23.25" customHeight="1" x14ac:dyDescent="0.2">
      <c r="A21" s="2"/>
      <c r="B21" s="48" t="s">
        <v>29</v>
      </c>
      <c r="C21" s="64"/>
      <c r="D21" s="65"/>
      <c r="E21" s="226"/>
      <c r="F21" s="227"/>
      <c r="G21" s="226"/>
      <c r="H21" s="227"/>
      <c r="I21" s="226">
        <f>SUM(I16:J20)</f>
        <v>0</v>
      </c>
      <c r="J21" s="244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242">
        <f>ZakladDPHSniVypocet</f>
        <v>0</v>
      </c>
      <c r="H23" s="243"/>
      <c r="I23" s="243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240">
        <f>A23</f>
        <v>0</v>
      </c>
      <c r="H24" s="241"/>
      <c r="I24" s="241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242">
        <f>ZakladDPHZaklVypocet</f>
        <v>0</v>
      </c>
      <c r="H25" s="243"/>
      <c r="I25" s="243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210">
        <f>A25</f>
        <v>0</v>
      </c>
      <c r="H26" s="211"/>
      <c r="I26" s="21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12">
        <f>CenaCelkem-(ZakladDPHSni+DPHSni+ZakladDPHZakl+DPHZakl)</f>
        <v>0</v>
      </c>
      <c r="H27" s="212"/>
      <c r="I27" s="212"/>
      <c r="J27" s="41" t="str">
        <f t="shared" si="0"/>
        <v>CZK</v>
      </c>
    </row>
    <row r="28" spans="1:10" ht="27.75" hidden="1" customHeight="1" thickBot="1" x14ac:dyDescent="0.25">
      <c r="A28" s="2"/>
      <c r="B28" s="111" t="s">
        <v>23</v>
      </c>
      <c r="C28" s="112"/>
      <c r="D28" s="112"/>
      <c r="E28" s="113"/>
      <c r="F28" s="114"/>
      <c r="G28" s="246">
        <f>ZakladDPHSniVypocet+ZakladDPHZaklVypocet</f>
        <v>0</v>
      </c>
      <c r="H28" s="246"/>
      <c r="I28" s="246"/>
      <c r="J28" s="115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1" t="s">
        <v>35</v>
      </c>
      <c r="C29" s="116"/>
      <c r="D29" s="116"/>
      <c r="E29" s="116"/>
      <c r="F29" s="117"/>
      <c r="G29" s="245">
        <f>A27</f>
        <v>0</v>
      </c>
      <c r="H29" s="245"/>
      <c r="I29" s="245"/>
      <c r="J29" s="118" t="s">
        <v>58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47"/>
      <c r="E34" s="248"/>
      <c r="G34" s="249"/>
      <c r="H34" s="250"/>
      <c r="I34" s="250"/>
      <c r="J34" s="25"/>
    </row>
    <row r="35" spans="1:10" ht="12.75" customHeight="1" x14ac:dyDescent="0.2">
      <c r="A35" s="2"/>
      <c r="B35" s="2"/>
      <c r="D35" s="239" t="s">
        <v>2</v>
      </c>
      <c r="E35" s="239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37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5" t="s">
        <v>1</v>
      </c>
      <c r="J38" s="96" t="s">
        <v>0</v>
      </c>
    </row>
    <row r="39" spans="1:10" ht="25.5" hidden="1" customHeight="1" x14ac:dyDescent="0.2">
      <c r="A39" s="87">
        <v>1</v>
      </c>
      <c r="B39" s="97" t="s">
        <v>45</v>
      </c>
      <c r="C39" s="251"/>
      <c r="D39" s="251"/>
      <c r="E39" s="251"/>
      <c r="F39" s="98">
        <f>'100 1 Pol'!AE129+'101 1 Pol'!AE52+'102 1 Pol'!AE228+'801 1 Pol'!AE144</f>
        <v>0</v>
      </c>
      <c r="G39" s="99">
        <f>'100 1 Pol'!AF129+'101 1 Pol'!AF52+'102 1 Pol'!AF228+'801 1 Pol'!AF144</f>
        <v>0</v>
      </c>
      <c r="H39" s="100">
        <f t="shared" ref="H39:H48" si="1">(F39*SazbaDPH1/100)+(G39*SazbaDPH2/100)</f>
        <v>0</v>
      </c>
      <c r="I39" s="100">
        <f>F39+G39+H39</f>
        <v>0</v>
      </c>
      <c r="J39" s="101" t="str">
        <f>IF(_xlfn.SINGLE(CenaCelkemVypocet)=0,"",I39/_xlfn.SINGLE(CenaCelkemVypocet)*100)</f>
        <v/>
      </c>
    </row>
    <row r="40" spans="1:10" ht="25.5" customHeight="1" x14ac:dyDescent="0.2">
      <c r="A40" s="87">
        <v>2</v>
      </c>
      <c r="B40" s="102"/>
      <c r="C40" s="252" t="s">
        <v>46</v>
      </c>
      <c r="D40" s="252"/>
      <c r="E40" s="252"/>
      <c r="F40" s="103"/>
      <c r="G40" s="104"/>
      <c r="H40" s="104">
        <f t="shared" si="1"/>
        <v>0</v>
      </c>
      <c r="I40" s="104"/>
      <c r="J40" s="105"/>
    </row>
    <row r="41" spans="1:10" ht="25.5" customHeight="1" x14ac:dyDescent="0.2">
      <c r="A41" s="87">
        <v>2</v>
      </c>
      <c r="B41" s="102" t="s">
        <v>47</v>
      </c>
      <c r="C41" s="252" t="s">
        <v>48</v>
      </c>
      <c r="D41" s="252"/>
      <c r="E41" s="252"/>
      <c r="F41" s="103">
        <f>'100 1 Pol'!AE129</f>
        <v>0</v>
      </c>
      <c r="G41" s="104">
        <f>'100 1 Pol'!AF129</f>
        <v>0</v>
      </c>
      <c r="H41" s="104">
        <f t="shared" si="1"/>
        <v>0</v>
      </c>
      <c r="I41" s="104">
        <f t="shared" ref="I41:I48" si="2">F41+G41+H41</f>
        <v>0</v>
      </c>
      <c r="J41" s="105" t="str">
        <f t="shared" ref="J41:J48" si="3">IF(_xlfn.SINGLE(CenaCelkemVypocet)=0,"",I41/_xlfn.SINGLE(CenaCelkemVypocet)*100)</f>
        <v/>
      </c>
    </row>
    <row r="42" spans="1:10" ht="25.5" customHeight="1" x14ac:dyDescent="0.2">
      <c r="A42" s="87">
        <v>3</v>
      </c>
      <c r="B42" s="106" t="s">
        <v>49</v>
      </c>
      <c r="C42" s="251" t="s">
        <v>48</v>
      </c>
      <c r="D42" s="251"/>
      <c r="E42" s="251"/>
      <c r="F42" s="107">
        <f>'100 1 Pol'!AE129</f>
        <v>0</v>
      </c>
      <c r="G42" s="100">
        <f>'100 1 Pol'!AF129</f>
        <v>0</v>
      </c>
      <c r="H42" s="100">
        <f t="shared" si="1"/>
        <v>0</v>
      </c>
      <c r="I42" s="100">
        <f t="shared" si="2"/>
        <v>0</v>
      </c>
      <c r="J42" s="101" t="str">
        <f t="shared" si="3"/>
        <v/>
      </c>
    </row>
    <row r="43" spans="1:10" ht="25.5" customHeight="1" x14ac:dyDescent="0.2">
      <c r="A43" s="87">
        <v>2</v>
      </c>
      <c r="B43" s="102" t="s">
        <v>50</v>
      </c>
      <c r="C43" s="252" t="s">
        <v>51</v>
      </c>
      <c r="D43" s="252"/>
      <c r="E43" s="252"/>
      <c r="F43" s="103">
        <f>'101 1 Pol'!AE52</f>
        <v>0</v>
      </c>
      <c r="G43" s="104">
        <f>'101 1 Pol'!AF52</f>
        <v>0</v>
      </c>
      <c r="H43" s="104">
        <f t="shared" si="1"/>
        <v>0</v>
      </c>
      <c r="I43" s="104">
        <f t="shared" si="2"/>
        <v>0</v>
      </c>
      <c r="J43" s="105" t="str">
        <f t="shared" si="3"/>
        <v/>
      </c>
    </row>
    <row r="44" spans="1:10" ht="25.5" customHeight="1" x14ac:dyDescent="0.2">
      <c r="A44" s="87">
        <v>3</v>
      </c>
      <c r="B44" s="106" t="s">
        <v>49</v>
      </c>
      <c r="C44" s="251" t="s">
        <v>51</v>
      </c>
      <c r="D44" s="251"/>
      <c r="E44" s="251"/>
      <c r="F44" s="107">
        <f>'101 1 Pol'!AE52</f>
        <v>0</v>
      </c>
      <c r="G44" s="100">
        <f>'101 1 Pol'!AF52</f>
        <v>0</v>
      </c>
      <c r="H44" s="100">
        <f t="shared" si="1"/>
        <v>0</v>
      </c>
      <c r="I44" s="100">
        <f t="shared" si="2"/>
        <v>0</v>
      </c>
      <c r="J44" s="101" t="str">
        <f t="shared" si="3"/>
        <v/>
      </c>
    </row>
    <row r="45" spans="1:10" ht="25.5" customHeight="1" x14ac:dyDescent="0.2">
      <c r="A45" s="87">
        <v>2</v>
      </c>
      <c r="B45" s="102" t="s">
        <v>52</v>
      </c>
      <c r="C45" s="252" t="s">
        <v>53</v>
      </c>
      <c r="D45" s="252"/>
      <c r="E45" s="252"/>
      <c r="F45" s="103">
        <f>'102 1 Pol'!AE228</f>
        <v>0</v>
      </c>
      <c r="G45" s="104">
        <f>'102 1 Pol'!AF228</f>
        <v>0</v>
      </c>
      <c r="H45" s="104">
        <f t="shared" si="1"/>
        <v>0</v>
      </c>
      <c r="I45" s="104">
        <f t="shared" si="2"/>
        <v>0</v>
      </c>
      <c r="J45" s="105" t="str">
        <f t="shared" si="3"/>
        <v/>
      </c>
    </row>
    <row r="46" spans="1:10" ht="25.5" customHeight="1" x14ac:dyDescent="0.2">
      <c r="A46" s="87">
        <v>3</v>
      </c>
      <c r="B46" s="106" t="s">
        <v>49</v>
      </c>
      <c r="C46" s="251" t="s">
        <v>54</v>
      </c>
      <c r="D46" s="251"/>
      <c r="E46" s="251"/>
      <c r="F46" s="107">
        <f>'102 1 Pol'!AE228</f>
        <v>0</v>
      </c>
      <c r="G46" s="100">
        <f>'102 1 Pol'!AF228</f>
        <v>0</v>
      </c>
      <c r="H46" s="100">
        <f t="shared" si="1"/>
        <v>0</v>
      </c>
      <c r="I46" s="100">
        <f t="shared" si="2"/>
        <v>0</v>
      </c>
      <c r="J46" s="101" t="str">
        <f t="shared" si="3"/>
        <v/>
      </c>
    </row>
    <row r="47" spans="1:10" ht="25.5" customHeight="1" x14ac:dyDescent="0.2">
      <c r="A47" s="87">
        <v>2</v>
      </c>
      <c r="B47" s="102" t="s">
        <v>55</v>
      </c>
      <c r="C47" s="252" t="s">
        <v>56</v>
      </c>
      <c r="D47" s="252"/>
      <c r="E47" s="252"/>
      <c r="F47" s="103">
        <f>'801 1 Pol'!AE144</f>
        <v>0</v>
      </c>
      <c r="G47" s="104">
        <f>'801 1 Pol'!AF144</f>
        <v>0</v>
      </c>
      <c r="H47" s="104">
        <f t="shared" si="1"/>
        <v>0</v>
      </c>
      <c r="I47" s="104">
        <f t="shared" si="2"/>
        <v>0</v>
      </c>
      <c r="J47" s="105" t="str">
        <f t="shared" si="3"/>
        <v/>
      </c>
    </row>
    <row r="48" spans="1:10" ht="25.5" customHeight="1" x14ac:dyDescent="0.2">
      <c r="A48" s="87">
        <v>3</v>
      </c>
      <c r="B48" s="106" t="s">
        <v>49</v>
      </c>
      <c r="C48" s="251" t="s">
        <v>56</v>
      </c>
      <c r="D48" s="251"/>
      <c r="E48" s="251"/>
      <c r="F48" s="107">
        <f>'801 1 Pol'!AE144</f>
        <v>0</v>
      </c>
      <c r="G48" s="100">
        <f>'801 1 Pol'!AF144</f>
        <v>0</v>
      </c>
      <c r="H48" s="100">
        <f t="shared" si="1"/>
        <v>0</v>
      </c>
      <c r="I48" s="100">
        <f t="shared" si="2"/>
        <v>0</v>
      </c>
      <c r="J48" s="101" t="str">
        <f t="shared" si="3"/>
        <v/>
      </c>
    </row>
    <row r="49" spans="1:10" ht="25.5" customHeight="1" x14ac:dyDescent="0.2">
      <c r="A49" s="87"/>
      <c r="B49" s="253" t="s">
        <v>57</v>
      </c>
      <c r="C49" s="254"/>
      <c r="D49" s="254"/>
      <c r="E49" s="255"/>
      <c r="F49" s="108">
        <f>SUMIF(A39:A48,"=1",F39:F48)</f>
        <v>0</v>
      </c>
      <c r="G49" s="109">
        <f>SUMIF(A39:A48,"=1",G39:G48)</f>
        <v>0</v>
      </c>
      <c r="H49" s="109">
        <f>SUMIF(A39:A48,"=1",H39:H48)</f>
        <v>0</v>
      </c>
      <c r="I49" s="109">
        <f>SUMIF(A39:A48,"=1",I39:I48)</f>
        <v>0</v>
      </c>
      <c r="J49" s="110">
        <f>SUMIF(A39:A48,"=1",J39:J48)</f>
        <v>0</v>
      </c>
    </row>
    <row r="51" spans="1:10" x14ac:dyDescent="0.2">
      <c r="A51" t="s">
        <v>59</v>
      </c>
      <c r="B51" t="s">
        <v>60</v>
      </c>
    </row>
    <row r="52" spans="1:10" x14ac:dyDescent="0.2">
      <c r="A52" t="s">
        <v>61</v>
      </c>
      <c r="B52" t="s">
        <v>62</v>
      </c>
    </row>
    <row r="53" spans="1:10" x14ac:dyDescent="0.2">
      <c r="A53" t="s">
        <v>63</v>
      </c>
      <c r="B53" t="s">
        <v>64</v>
      </c>
    </row>
    <row r="54" spans="1:10" x14ac:dyDescent="0.2">
      <c r="A54" t="s">
        <v>61</v>
      </c>
      <c r="B54" t="s">
        <v>65</v>
      </c>
    </row>
    <row r="55" spans="1:10" x14ac:dyDescent="0.2">
      <c r="A55" t="s">
        <v>63</v>
      </c>
      <c r="B55" t="s">
        <v>66</v>
      </c>
    </row>
    <row r="56" spans="1:10" x14ac:dyDescent="0.2">
      <c r="A56" t="s">
        <v>61</v>
      </c>
      <c r="B56" t="s">
        <v>67</v>
      </c>
    </row>
    <row r="57" spans="1:10" x14ac:dyDescent="0.2">
      <c r="A57" t="s">
        <v>63</v>
      </c>
      <c r="B57" t="s">
        <v>68</v>
      </c>
    </row>
    <row r="58" spans="1:10" x14ac:dyDescent="0.2">
      <c r="A58" t="s">
        <v>61</v>
      </c>
      <c r="B58" t="s">
        <v>69</v>
      </c>
    </row>
    <row r="59" spans="1:10" x14ac:dyDescent="0.2">
      <c r="A59" t="s">
        <v>63</v>
      </c>
      <c r="B59" t="s">
        <v>70</v>
      </c>
    </row>
    <row r="62" spans="1:10" ht="15.75" x14ac:dyDescent="0.25">
      <c r="B62" s="119" t="s">
        <v>71</v>
      </c>
    </row>
    <row r="64" spans="1:10" ht="25.5" customHeight="1" x14ac:dyDescent="0.2">
      <c r="A64" s="121"/>
      <c r="B64" s="124" t="s">
        <v>17</v>
      </c>
      <c r="C64" s="124" t="s">
        <v>5</v>
      </c>
      <c r="D64" s="125"/>
      <c r="E64" s="125"/>
      <c r="F64" s="126" t="s">
        <v>72</v>
      </c>
      <c r="G64" s="126"/>
      <c r="H64" s="126"/>
      <c r="I64" s="126" t="s">
        <v>29</v>
      </c>
      <c r="J64" s="126" t="s">
        <v>0</v>
      </c>
    </row>
    <row r="65" spans="1:10" ht="36.75" customHeight="1" x14ac:dyDescent="0.2">
      <c r="A65" s="122"/>
      <c r="B65" s="127" t="s">
        <v>49</v>
      </c>
      <c r="C65" s="256" t="s">
        <v>73</v>
      </c>
      <c r="D65" s="257"/>
      <c r="E65" s="257"/>
      <c r="F65" s="134" t="s">
        <v>24</v>
      </c>
      <c r="G65" s="135"/>
      <c r="H65" s="135"/>
      <c r="I65" s="135">
        <f>'100 1 Pol'!G8+'101 1 Pol'!G8+'102 1 Pol'!G8+'801 1 Pol'!G8</f>
        <v>0</v>
      </c>
      <c r="J65" s="131" t="str">
        <f>IF(I84=0,"",I65/I84*100)</f>
        <v/>
      </c>
    </row>
    <row r="66" spans="1:10" ht="36.75" customHeight="1" x14ac:dyDescent="0.2">
      <c r="A66" s="122"/>
      <c r="B66" s="127" t="s">
        <v>74</v>
      </c>
      <c r="C66" s="256" t="s">
        <v>75</v>
      </c>
      <c r="D66" s="257"/>
      <c r="E66" s="257"/>
      <c r="F66" s="134" t="s">
        <v>24</v>
      </c>
      <c r="G66" s="135"/>
      <c r="H66" s="135"/>
      <c r="I66" s="135">
        <f>'801 1 Pol'!G109</f>
        <v>0</v>
      </c>
      <c r="J66" s="131" t="str">
        <f>IF(I84=0,"",I66/I84*100)</f>
        <v/>
      </c>
    </row>
    <row r="67" spans="1:10" ht="36.75" customHeight="1" x14ac:dyDescent="0.2">
      <c r="A67" s="122"/>
      <c r="B67" s="127" t="s">
        <v>76</v>
      </c>
      <c r="C67" s="256" t="s">
        <v>77</v>
      </c>
      <c r="D67" s="257"/>
      <c r="E67" s="257"/>
      <c r="F67" s="134" t="s">
        <v>24</v>
      </c>
      <c r="G67" s="135"/>
      <c r="H67" s="135"/>
      <c r="I67" s="135">
        <f>'801 1 Pol'!G118</f>
        <v>0</v>
      </c>
      <c r="J67" s="131" t="str">
        <f>IF(I84=0,"",I67/I84*100)</f>
        <v/>
      </c>
    </row>
    <row r="68" spans="1:10" ht="36.75" customHeight="1" x14ac:dyDescent="0.2">
      <c r="A68" s="122"/>
      <c r="B68" s="127" t="s">
        <v>78</v>
      </c>
      <c r="C68" s="256" t="s">
        <v>79</v>
      </c>
      <c r="D68" s="257"/>
      <c r="E68" s="257"/>
      <c r="F68" s="134" t="s">
        <v>24</v>
      </c>
      <c r="G68" s="135"/>
      <c r="H68" s="135"/>
      <c r="I68" s="135">
        <f>'801 1 Pol'!G121</f>
        <v>0</v>
      </c>
      <c r="J68" s="131" t="str">
        <f>IF(I84=0,"",I68/I84*100)</f>
        <v/>
      </c>
    </row>
    <row r="69" spans="1:10" ht="36.75" customHeight="1" x14ac:dyDescent="0.2">
      <c r="A69" s="122"/>
      <c r="B69" s="127" t="s">
        <v>80</v>
      </c>
      <c r="C69" s="256" t="s">
        <v>81</v>
      </c>
      <c r="D69" s="257"/>
      <c r="E69" s="257"/>
      <c r="F69" s="134" t="s">
        <v>24</v>
      </c>
      <c r="G69" s="135"/>
      <c r="H69" s="135"/>
      <c r="I69" s="135">
        <f>'801 1 Pol'!G129</f>
        <v>0</v>
      </c>
      <c r="J69" s="131" t="str">
        <f>IF(I84=0,"",I69/I84*100)</f>
        <v/>
      </c>
    </row>
    <row r="70" spans="1:10" ht="36.75" customHeight="1" x14ac:dyDescent="0.2">
      <c r="A70" s="122"/>
      <c r="B70" s="127" t="s">
        <v>82</v>
      </c>
      <c r="C70" s="256" t="s">
        <v>83</v>
      </c>
      <c r="D70" s="257"/>
      <c r="E70" s="257"/>
      <c r="F70" s="134" t="s">
        <v>24</v>
      </c>
      <c r="G70" s="135"/>
      <c r="H70" s="135"/>
      <c r="I70" s="135">
        <f>'801 1 Pol'!G135</f>
        <v>0</v>
      </c>
      <c r="J70" s="131" t="str">
        <f>IF(I84=0,"",I70/I84*100)</f>
        <v/>
      </c>
    </row>
    <row r="71" spans="1:10" ht="36.75" customHeight="1" x14ac:dyDescent="0.2">
      <c r="A71" s="122"/>
      <c r="B71" s="127" t="s">
        <v>84</v>
      </c>
      <c r="C71" s="256" t="s">
        <v>85</v>
      </c>
      <c r="D71" s="257"/>
      <c r="E71" s="257"/>
      <c r="F71" s="134" t="s">
        <v>24</v>
      </c>
      <c r="G71" s="135"/>
      <c r="H71" s="135"/>
      <c r="I71" s="135">
        <f>'102 1 Pol'!G34</f>
        <v>0</v>
      </c>
      <c r="J71" s="131" t="str">
        <f>IF(I84=0,"",I71/I84*100)</f>
        <v/>
      </c>
    </row>
    <row r="72" spans="1:10" ht="36.75" customHeight="1" x14ac:dyDescent="0.2">
      <c r="A72" s="122"/>
      <c r="B72" s="127" t="s">
        <v>86</v>
      </c>
      <c r="C72" s="256" t="s">
        <v>87</v>
      </c>
      <c r="D72" s="257"/>
      <c r="E72" s="257"/>
      <c r="F72" s="134" t="s">
        <v>24</v>
      </c>
      <c r="G72" s="135"/>
      <c r="H72" s="135"/>
      <c r="I72" s="135">
        <f>'100 1 Pol'!G79+'102 1 Pol'!G60</f>
        <v>0</v>
      </c>
      <c r="J72" s="131" t="str">
        <f>IF(I84=0,"",I72/I84*100)</f>
        <v/>
      </c>
    </row>
    <row r="73" spans="1:10" ht="36.75" customHeight="1" x14ac:dyDescent="0.2">
      <c r="A73" s="122"/>
      <c r="B73" s="127" t="s">
        <v>88</v>
      </c>
      <c r="C73" s="256" t="s">
        <v>89</v>
      </c>
      <c r="D73" s="257"/>
      <c r="E73" s="257"/>
      <c r="F73" s="134" t="s">
        <v>24</v>
      </c>
      <c r="G73" s="135"/>
      <c r="H73" s="135"/>
      <c r="I73" s="135">
        <f>'102 1 Pol'!G71</f>
        <v>0</v>
      </c>
      <c r="J73" s="131" t="str">
        <f>IF(I84=0,"",I73/I84*100)</f>
        <v/>
      </c>
    </row>
    <row r="74" spans="1:10" ht="36.75" customHeight="1" x14ac:dyDescent="0.2">
      <c r="A74" s="122"/>
      <c r="B74" s="127" t="s">
        <v>90</v>
      </c>
      <c r="C74" s="256" t="s">
        <v>91</v>
      </c>
      <c r="D74" s="257"/>
      <c r="E74" s="257"/>
      <c r="F74" s="134" t="s">
        <v>24</v>
      </c>
      <c r="G74" s="135"/>
      <c r="H74" s="135"/>
      <c r="I74" s="135">
        <f>'100 1 Pol'!G83+'101 1 Pol'!G34+'102 1 Pol'!G80</f>
        <v>0</v>
      </c>
      <c r="J74" s="131" t="str">
        <f>IF(I84=0,"",I74/I84*100)</f>
        <v/>
      </c>
    </row>
    <row r="75" spans="1:10" ht="36.75" customHeight="1" x14ac:dyDescent="0.2">
      <c r="A75" s="122"/>
      <c r="B75" s="127" t="s">
        <v>92</v>
      </c>
      <c r="C75" s="256" t="s">
        <v>93</v>
      </c>
      <c r="D75" s="257"/>
      <c r="E75" s="257"/>
      <c r="F75" s="134" t="s">
        <v>24</v>
      </c>
      <c r="G75" s="135"/>
      <c r="H75" s="135"/>
      <c r="I75" s="135">
        <f>'100 1 Pol'!G98+'102 1 Pol'!G161</f>
        <v>0</v>
      </c>
      <c r="J75" s="131" t="str">
        <f>IF(I84=0,"",I75/I84*100)</f>
        <v/>
      </c>
    </row>
    <row r="76" spans="1:10" ht="36.75" customHeight="1" x14ac:dyDescent="0.2">
      <c r="A76" s="122"/>
      <c r="B76" s="127" t="s">
        <v>94</v>
      </c>
      <c r="C76" s="256" t="s">
        <v>95</v>
      </c>
      <c r="D76" s="257"/>
      <c r="E76" s="257"/>
      <c r="F76" s="134" t="s">
        <v>24</v>
      </c>
      <c r="G76" s="135"/>
      <c r="H76" s="135"/>
      <c r="I76" s="135">
        <f>'102 1 Pol'!G167</f>
        <v>0</v>
      </c>
      <c r="J76" s="131" t="str">
        <f>IF(I84=0,"",I76/I84*100)</f>
        <v/>
      </c>
    </row>
    <row r="77" spans="1:10" ht="36.75" customHeight="1" x14ac:dyDescent="0.2">
      <c r="A77" s="122"/>
      <c r="B77" s="127" t="s">
        <v>96</v>
      </c>
      <c r="C77" s="256" t="s">
        <v>97</v>
      </c>
      <c r="D77" s="257"/>
      <c r="E77" s="257"/>
      <c r="F77" s="134" t="s">
        <v>24</v>
      </c>
      <c r="G77" s="135"/>
      <c r="H77" s="135"/>
      <c r="I77" s="135">
        <f>'102 1 Pol'!G212</f>
        <v>0</v>
      </c>
      <c r="J77" s="131" t="str">
        <f>IF(I84=0,"",I77/I84*100)</f>
        <v/>
      </c>
    </row>
    <row r="78" spans="1:10" ht="36.75" customHeight="1" x14ac:dyDescent="0.2">
      <c r="A78" s="122"/>
      <c r="B78" s="127" t="s">
        <v>98</v>
      </c>
      <c r="C78" s="256" t="s">
        <v>99</v>
      </c>
      <c r="D78" s="257"/>
      <c r="E78" s="257"/>
      <c r="F78" s="134" t="s">
        <v>24</v>
      </c>
      <c r="G78" s="135"/>
      <c r="H78" s="135"/>
      <c r="I78" s="135">
        <f>'102 1 Pol'!G214</f>
        <v>0</v>
      </c>
      <c r="J78" s="131" t="str">
        <f>IF(I84=0,"",I78/I84*100)</f>
        <v/>
      </c>
    </row>
    <row r="79" spans="1:10" ht="36.75" customHeight="1" x14ac:dyDescent="0.2">
      <c r="A79" s="122"/>
      <c r="B79" s="127" t="s">
        <v>100</v>
      </c>
      <c r="C79" s="256" t="s">
        <v>101</v>
      </c>
      <c r="D79" s="257"/>
      <c r="E79" s="257"/>
      <c r="F79" s="134" t="s">
        <v>24</v>
      </c>
      <c r="G79" s="135"/>
      <c r="H79" s="135"/>
      <c r="I79" s="135">
        <f>'100 1 Pol'!G101</f>
        <v>0</v>
      </c>
      <c r="J79" s="131" t="str">
        <f>IF(I84=0,"",I79/I84*100)</f>
        <v/>
      </c>
    </row>
    <row r="80" spans="1:10" ht="36.75" customHeight="1" x14ac:dyDescent="0.2">
      <c r="A80" s="122"/>
      <c r="B80" s="127" t="s">
        <v>102</v>
      </c>
      <c r="C80" s="256" t="s">
        <v>103</v>
      </c>
      <c r="D80" s="257"/>
      <c r="E80" s="257"/>
      <c r="F80" s="134" t="s">
        <v>24</v>
      </c>
      <c r="G80" s="135"/>
      <c r="H80" s="135"/>
      <c r="I80" s="135">
        <f>'100 1 Pol'!G104+'101 1 Pol'!G45+'102 1 Pol'!G221+'801 1 Pol'!G137</f>
        <v>0</v>
      </c>
      <c r="J80" s="131" t="str">
        <f>IF(I84=0,"",I80/I84*100)</f>
        <v/>
      </c>
    </row>
    <row r="81" spans="1:10" ht="36.75" customHeight="1" x14ac:dyDescent="0.2">
      <c r="A81" s="122"/>
      <c r="B81" s="127" t="s">
        <v>104</v>
      </c>
      <c r="C81" s="256" t="s">
        <v>105</v>
      </c>
      <c r="D81" s="257"/>
      <c r="E81" s="257"/>
      <c r="F81" s="134" t="s">
        <v>25</v>
      </c>
      <c r="G81" s="135"/>
      <c r="H81" s="135"/>
      <c r="I81" s="135">
        <f>'100 1 Pol'!G106</f>
        <v>0</v>
      </c>
      <c r="J81" s="131" t="str">
        <f>IF(I84=0,"",I81/I84*100)</f>
        <v/>
      </c>
    </row>
    <row r="82" spans="1:10" ht="36.75" customHeight="1" x14ac:dyDescent="0.2">
      <c r="A82" s="122"/>
      <c r="B82" s="127" t="s">
        <v>106</v>
      </c>
      <c r="C82" s="256" t="s">
        <v>107</v>
      </c>
      <c r="D82" s="257"/>
      <c r="E82" s="257"/>
      <c r="F82" s="134" t="s">
        <v>108</v>
      </c>
      <c r="G82" s="135"/>
      <c r="H82" s="135"/>
      <c r="I82" s="135">
        <f>'100 1 Pol'!G109</f>
        <v>0</v>
      </c>
      <c r="J82" s="131" t="str">
        <f>IF(I84=0,"",I82/I84*100)</f>
        <v/>
      </c>
    </row>
    <row r="83" spans="1:10" ht="36.75" customHeight="1" x14ac:dyDescent="0.2">
      <c r="A83" s="122"/>
      <c r="B83" s="127" t="s">
        <v>109</v>
      </c>
      <c r="C83" s="256" t="s">
        <v>28</v>
      </c>
      <c r="D83" s="257"/>
      <c r="E83" s="257"/>
      <c r="F83" s="134" t="s">
        <v>109</v>
      </c>
      <c r="G83" s="135"/>
      <c r="H83" s="135"/>
      <c r="I83" s="135">
        <f>'102 1 Pol'!G224</f>
        <v>0</v>
      </c>
      <c r="J83" s="131" t="str">
        <f>IF(I84=0,"",I83/I84*100)</f>
        <v/>
      </c>
    </row>
    <row r="84" spans="1:10" ht="25.5" customHeight="1" x14ac:dyDescent="0.2">
      <c r="A84" s="123"/>
      <c r="B84" s="128" t="s">
        <v>1</v>
      </c>
      <c r="C84" s="129"/>
      <c r="D84" s="130"/>
      <c r="E84" s="130"/>
      <c r="F84" s="136"/>
      <c r="G84" s="137"/>
      <c r="H84" s="137"/>
      <c r="I84" s="137">
        <f>SUM(I65:I83)</f>
        <v>0</v>
      </c>
      <c r="J84" s="132">
        <f>SUM(J65:J83)</f>
        <v>0</v>
      </c>
    </row>
    <row r="85" spans="1:10" x14ac:dyDescent="0.2">
      <c r="F85" s="86"/>
      <c r="G85" s="86"/>
      <c r="H85" s="86"/>
      <c r="I85" s="86"/>
      <c r="J85" s="133"/>
    </row>
    <row r="86" spans="1:10" x14ac:dyDescent="0.2">
      <c r="F86" s="86"/>
      <c r="G86" s="86"/>
      <c r="H86" s="86"/>
      <c r="I86" s="86"/>
      <c r="J86" s="133"/>
    </row>
    <row r="87" spans="1:10" x14ac:dyDescent="0.2">
      <c r="F87" s="86"/>
      <c r="G87" s="86"/>
      <c r="H87" s="86"/>
      <c r="I87" s="86"/>
      <c r="J87" s="133"/>
    </row>
  </sheetData>
  <sheetProtection algorithmName="SHA-512" hashValue="SY7X2z0lm4dedcq29n7SZXukErCt/iuK0YFuCvLVZUGeBhZXvwRuFTJY1jlA9l9PFcxphAiQ5lGICu5FNDjpag==" saltValue="7Xtc5efk5t25iteQACi88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1"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B49:E49"/>
    <mergeCell ref="C65:E65"/>
    <mergeCell ref="C66:E66"/>
    <mergeCell ref="C67:E67"/>
    <mergeCell ref="C68:E68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8" t="s">
        <v>6</v>
      </c>
      <c r="B1" s="258"/>
      <c r="C1" s="259"/>
      <c r="D1" s="258"/>
      <c r="E1" s="258"/>
      <c r="F1" s="258"/>
      <c r="G1" s="258"/>
    </row>
    <row r="2" spans="1:7" ht="24.95" customHeight="1" x14ac:dyDescent="0.2">
      <c r="A2" s="50" t="s">
        <v>7</v>
      </c>
      <c r="B2" s="49"/>
      <c r="C2" s="260"/>
      <c r="D2" s="260"/>
      <c r="E2" s="260"/>
      <c r="F2" s="260"/>
      <c r="G2" s="261"/>
    </row>
    <row r="3" spans="1:7" ht="24.95" customHeight="1" x14ac:dyDescent="0.2">
      <c r="A3" s="50" t="s">
        <v>8</v>
      </c>
      <c r="B3" s="49"/>
      <c r="C3" s="260"/>
      <c r="D3" s="260"/>
      <c r="E3" s="260"/>
      <c r="F3" s="260"/>
      <c r="G3" s="261"/>
    </row>
    <row r="4" spans="1:7" ht="24.95" customHeight="1" x14ac:dyDescent="0.2">
      <c r="A4" s="50" t="s">
        <v>9</v>
      </c>
      <c r="B4" s="49"/>
      <c r="C4" s="260"/>
      <c r="D4" s="260"/>
      <c r="E4" s="260"/>
      <c r="F4" s="260"/>
      <c r="G4" s="261"/>
    </row>
    <row r="5" spans="1:7" x14ac:dyDescent="0.2">
      <c r="B5" s="4"/>
      <c r="C5" s="5"/>
      <c r="D5" s="6"/>
    </row>
  </sheetData>
  <sheetProtection algorithmName="SHA-512" hashValue="UvJxKqE2QR0EV9i1w+YhD0s4YuxaX1kzdNql5UmvKoktaLV3ioOV+BnT+3QOX7SvgsSyZXmqjZZYF6C/8ElNNQ==" saltValue="FuoLT8MYxoJge25gW7qZ3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26AD8-54C3-40E8-9670-486A17783D30}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F9" sqref="F9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111</v>
      </c>
      <c r="B1" s="195"/>
      <c r="C1" s="195"/>
      <c r="D1" s="195"/>
      <c r="E1" s="195"/>
      <c r="F1" s="195"/>
      <c r="G1" s="195"/>
      <c r="AG1" t="s">
        <v>112</v>
      </c>
    </row>
    <row r="2" spans="1:60" ht="24.95" customHeight="1" x14ac:dyDescent="0.2">
      <c r="A2" s="139" t="s">
        <v>7</v>
      </c>
      <c r="B2" s="49" t="s">
        <v>43</v>
      </c>
      <c r="C2" s="196" t="s">
        <v>44</v>
      </c>
      <c r="D2" s="197"/>
      <c r="E2" s="197"/>
      <c r="F2" s="197"/>
      <c r="G2" s="198"/>
      <c r="AG2" t="s">
        <v>113</v>
      </c>
    </row>
    <row r="3" spans="1:60" ht="24.95" customHeight="1" x14ac:dyDescent="0.2">
      <c r="A3" s="139" t="s">
        <v>8</v>
      </c>
      <c r="B3" s="49" t="s">
        <v>47</v>
      </c>
      <c r="C3" s="196" t="s">
        <v>48</v>
      </c>
      <c r="D3" s="197"/>
      <c r="E3" s="197"/>
      <c r="F3" s="197"/>
      <c r="G3" s="198"/>
      <c r="AC3" s="120" t="s">
        <v>113</v>
      </c>
      <c r="AG3" t="s">
        <v>114</v>
      </c>
    </row>
    <row r="4" spans="1:60" ht="24.95" customHeight="1" x14ac:dyDescent="0.2">
      <c r="A4" s="140" t="s">
        <v>9</v>
      </c>
      <c r="B4" s="141" t="s">
        <v>49</v>
      </c>
      <c r="C4" s="199" t="s">
        <v>48</v>
      </c>
      <c r="D4" s="200"/>
      <c r="E4" s="200"/>
      <c r="F4" s="200"/>
      <c r="G4" s="201"/>
      <c r="AG4" t="s">
        <v>115</v>
      </c>
    </row>
    <row r="5" spans="1:60" x14ac:dyDescent="0.2">
      <c r="D5" s="10"/>
    </row>
    <row r="6" spans="1:60" ht="38.25" x14ac:dyDescent="0.2">
      <c r="A6" s="143" t="s">
        <v>116</v>
      </c>
      <c r="B6" s="145" t="s">
        <v>117</v>
      </c>
      <c r="C6" s="145" t="s">
        <v>118</v>
      </c>
      <c r="D6" s="144" t="s">
        <v>119</v>
      </c>
      <c r="E6" s="143" t="s">
        <v>120</v>
      </c>
      <c r="F6" s="142" t="s">
        <v>121</v>
      </c>
      <c r="G6" s="143" t="s">
        <v>29</v>
      </c>
      <c r="H6" s="146" t="s">
        <v>30</v>
      </c>
      <c r="I6" s="146" t="s">
        <v>122</v>
      </c>
      <c r="J6" s="146" t="s">
        <v>31</v>
      </c>
      <c r="K6" s="146" t="s">
        <v>123</v>
      </c>
      <c r="L6" s="146" t="s">
        <v>124</v>
      </c>
      <c r="M6" s="146" t="s">
        <v>125</v>
      </c>
      <c r="N6" s="146" t="s">
        <v>126</v>
      </c>
      <c r="O6" s="146" t="s">
        <v>127</v>
      </c>
      <c r="P6" s="146" t="s">
        <v>128</v>
      </c>
      <c r="Q6" s="146" t="s">
        <v>129</v>
      </c>
      <c r="R6" s="146" t="s">
        <v>130</v>
      </c>
      <c r="S6" s="146" t="s">
        <v>131</v>
      </c>
      <c r="T6" s="146" t="s">
        <v>132</v>
      </c>
      <c r="U6" s="146" t="s">
        <v>133</v>
      </c>
      <c r="V6" s="146" t="s">
        <v>134</v>
      </c>
      <c r="W6" s="146" t="s">
        <v>135</v>
      </c>
      <c r="X6" s="146" t="s">
        <v>136</v>
      </c>
      <c r="Y6" s="146" t="s">
        <v>137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138</v>
      </c>
      <c r="B8" s="164" t="s">
        <v>49</v>
      </c>
      <c r="C8" s="185" t="s">
        <v>73</v>
      </c>
      <c r="D8" s="165"/>
      <c r="E8" s="166"/>
      <c r="F8" s="167"/>
      <c r="G8" s="167">
        <f>SUMIF(AG9:AG78,"&lt;&gt;NOR",G9:G78)</f>
        <v>0</v>
      </c>
      <c r="H8" s="167"/>
      <c r="I8" s="167">
        <f>SUM(I9:I78)</f>
        <v>0</v>
      </c>
      <c r="J8" s="167"/>
      <c r="K8" s="167">
        <f>SUM(K9:K78)</f>
        <v>0</v>
      </c>
      <c r="L8" s="167"/>
      <c r="M8" s="167">
        <f>SUM(M9:M78)</f>
        <v>0</v>
      </c>
      <c r="N8" s="166"/>
      <c r="O8" s="166">
        <f>SUM(O9:O78)</f>
        <v>0.04</v>
      </c>
      <c r="P8" s="166"/>
      <c r="Q8" s="166">
        <f>SUM(Q9:Q78)</f>
        <v>10.26</v>
      </c>
      <c r="R8" s="167"/>
      <c r="S8" s="167"/>
      <c r="T8" s="168"/>
      <c r="U8" s="162"/>
      <c r="V8" s="162">
        <f>SUM(V9:V78)</f>
        <v>1002.08</v>
      </c>
      <c r="W8" s="162"/>
      <c r="X8" s="162"/>
      <c r="Y8" s="162"/>
      <c r="AG8" t="s">
        <v>139</v>
      </c>
    </row>
    <row r="9" spans="1:60" outlineLevel="1" x14ac:dyDescent="0.2">
      <c r="A9" s="170">
        <v>1</v>
      </c>
      <c r="B9" s="171" t="s">
        <v>140</v>
      </c>
      <c r="C9" s="186" t="s">
        <v>141</v>
      </c>
      <c r="D9" s="172" t="s">
        <v>142</v>
      </c>
      <c r="E9" s="173">
        <v>0.17199999999999999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 t="s">
        <v>143</v>
      </c>
      <c r="S9" s="175" t="s">
        <v>144</v>
      </c>
      <c r="T9" s="176" t="s">
        <v>144</v>
      </c>
      <c r="U9" s="157">
        <v>111</v>
      </c>
      <c r="V9" s="157">
        <f>ROUND(E9*U9,2)</f>
        <v>19.09</v>
      </c>
      <c r="W9" s="157"/>
      <c r="X9" s="157" t="s">
        <v>145</v>
      </c>
      <c r="Y9" s="157" t="s">
        <v>146</v>
      </c>
      <c r="Z9" s="147"/>
      <c r="AA9" s="147"/>
      <c r="AB9" s="147"/>
      <c r="AC9" s="147"/>
      <c r="AD9" s="147"/>
      <c r="AE9" s="147"/>
      <c r="AF9" s="147"/>
      <c r="AG9" s="147" t="s">
        <v>147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93" t="s">
        <v>148</v>
      </c>
      <c r="D10" s="194"/>
      <c r="E10" s="194"/>
      <c r="F10" s="194"/>
      <c r="G10" s="194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149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2" x14ac:dyDescent="0.2">
      <c r="A11" s="154"/>
      <c r="B11" s="155"/>
      <c r="C11" s="187" t="s">
        <v>150</v>
      </c>
      <c r="D11" s="158"/>
      <c r="E11" s="159">
        <v>0.17199999999999999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151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0">
        <v>2</v>
      </c>
      <c r="B12" s="171" t="s">
        <v>152</v>
      </c>
      <c r="C12" s="186" t="s">
        <v>153</v>
      </c>
      <c r="D12" s="172" t="s">
        <v>154</v>
      </c>
      <c r="E12" s="173">
        <v>40</v>
      </c>
      <c r="F12" s="174"/>
      <c r="G12" s="175">
        <f>ROUND(E12*F12,2)</f>
        <v>0</v>
      </c>
      <c r="H12" s="174"/>
      <c r="I12" s="175">
        <f>ROUND(E12*H12,2)</f>
        <v>0</v>
      </c>
      <c r="J12" s="174"/>
      <c r="K12" s="175">
        <f>ROUND(E12*J12,2)</f>
        <v>0</v>
      </c>
      <c r="L12" s="175">
        <v>21</v>
      </c>
      <c r="M12" s="175">
        <f>G12*(1+L12/100)</f>
        <v>0</v>
      </c>
      <c r="N12" s="173">
        <v>0</v>
      </c>
      <c r="O12" s="173">
        <f>ROUND(E12*N12,2)</f>
        <v>0</v>
      </c>
      <c r="P12" s="173">
        <v>0</v>
      </c>
      <c r="Q12" s="173">
        <f>ROUND(E12*P12,2)</f>
        <v>0</v>
      </c>
      <c r="R12" s="175" t="s">
        <v>143</v>
      </c>
      <c r="S12" s="175" t="s">
        <v>144</v>
      </c>
      <c r="T12" s="176" t="s">
        <v>144</v>
      </c>
      <c r="U12" s="157">
        <v>0.17</v>
      </c>
      <c r="V12" s="157">
        <f>ROUND(E12*U12,2)</f>
        <v>6.8</v>
      </c>
      <c r="W12" s="157"/>
      <c r="X12" s="157" t="s">
        <v>145</v>
      </c>
      <c r="Y12" s="157" t="s">
        <v>146</v>
      </c>
      <c r="Z12" s="147"/>
      <c r="AA12" s="147"/>
      <c r="AB12" s="147"/>
      <c r="AC12" s="147"/>
      <c r="AD12" s="147"/>
      <c r="AE12" s="147"/>
      <c r="AF12" s="147"/>
      <c r="AG12" s="147" t="s">
        <v>155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2.5" outlineLevel="2" x14ac:dyDescent="0.2">
      <c r="A13" s="154"/>
      <c r="B13" s="155"/>
      <c r="C13" s="193" t="s">
        <v>156</v>
      </c>
      <c r="D13" s="194"/>
      <c r="E13" s="194"/>
      <c r="F13" s="194"/>
      <c r="G13" s="194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149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77" t="str">
        <f>C13</f>
        <v>s odstraněním kořenů a s případným nutným odklizením křovin a stromů na hromady na vzdálenost do 50 m nebo s naložením na dopravní prostředek, do sklonu terénu 1 : 5,</v>
      </c>
      <c r="BB13" s="147"/>
      <c r="BC13" s="147"/>
      <c r="BD13" s="147"/>
      <c r="BE13" s="147"/>
      <c r="BF13" s="147"/>
      <c r="BG13" s="147"/>
      <c r="BH13" s="147"/>
    </row>
    <row r="14" spans="1:60" ht="22.5" outlineLevel="1" x14ac:dyDescent="0.2">
      <c r="A14" s="170">
        <v>3</v>
      </c>
      <c r="B14" s="171" t="s">
        <v>157</v>
      </c>
      <c r="C14" s="186" t="s">
        <v>158</v>
      </c>
      <c r="D14" s="172" t="s">
        <v>154</v>
      </c>
      <c r="E14" s="173">
        <v>40</v>
      </c>
      <c r="F14" s="174"/>
      <c r="G14" s="175">
        <f>ROUND(E14*F14,2)</f>
        <v>0</v>
      </c>
      <c r="H14" s="174"/>
      <c r="I14" s="175">
        <f>ROUND(E14*H14,2)</f>
        <v>0</v>
      </c>
      <c r="J14" s="174"/>
      <c r="K14" s="175">
        <f>ROUND(E14*J14,2)</f>
        <v>0</v>
      </c>
      <c r="L14" s="175">
        <v>21</v>
      </c>
      <c r="M14" s="175">
        <f>G14*(1+L14/100)</f>
        <v>0</v>
      </c>
      <c r="N14" s="173">
        <v>5.0000000000000002E-5</v>
      </c>
      <c r="O14" s="173">
        <f>ROUND(E14*N14,2)</f>
        <v>0</v>
      </c>
      <c r="P14" s="173">
        <v>0</v>
      </c>
      <c r="Q14" s="173">
        <f>ROUND(E14*P14,2)</f>
        <v>0</v>
      </c>
      <c r="R14" s="175" t="s">
        <v>143</v>
      </c>
      <c r="S14" s="175" t="s">
        <v>144</v>
      </c>
      <c r="T14" s="176" t="s">
        <v>144</v>
      </c>
      <c r="U14" s="157">
        <v>0.03</v>
      </c>
      <c r="V14" s="157">
        <f>ROUND(E14*U14,2)</f>
        <v>1.2</v>
      </c>
      <c r="W14" s="157"/>
      <c r="X14" s="157" t="s">
        <v>145</v>
      </c>
      <c r="Y14" s="157" t="s">
        <v>146</v>
      </c>
      <c r="Z14" s="147"/>
      <c r="AA14" s="147"/>
      <c r="AB14" s="147"/>
      <c r="AC14" s="147"/>
      <c r="AD14" s="147"/>
      <c r="AE14" s="147"/>
      <c r="AF14" s="147"/>
      <c r="AG14" s="147" t="s">
        <v>155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193" t="s">
        <v>159</v>
      </c>
      <c r="D15" s="194"/>
      <c r="E15" s="194"/>
      <c r="F15" s="194"/>
      <c r="G15" s="194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149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202" t="s">
        <v>160</v>
      </c>
      <c r="D16" s="203"/>
      <c r="E16" s="203"/>
      <c r="F16" s="203"/>
      <c r="G16" s="203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161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78">
        <v>4</v>
      </c>
      <c r="B17" s="179" t="s">
        <v>162</v>
      </c>
      <c r="C17" s="188" t="s">
        <v>163</v>
      </c>
      <c r="D17" s="180" t="s">
        <v>164</v>
      </c>
      <c r="E17" s="181">
        <v>1</v>
      </c>
      <c r="F17" s="182"/>
      <c r="G17" s="183">
        <f>ROUND(E17*F17,2)</f>
        <v>0</v>
      </c>
      <c r="H17" s="182"/>
      <c r="I17" s="183">
        <f>ROUND(E17*H17,2)</f>
        <v>0</v>
      </c>
      <c r="J17" s="182"/>
      <c r="K17" s="183">
        <f>ROUND(E17*J17,2)</f>
        <v>0</v>
      </c>
      <c r="L17" s="183">
        <v>21</v>
      </c>
      <c r="M17" s="183">
        <f>G17*(1+L17/100)</f>
        <v>0</v>
      </c>
      <c r="N17" s="181">
        <v>0</v>
      </c>
      <c r="O17" s="181">
        <f>ROUND(E17*N17,2)</f>
        <v>0</v>
      </c>
      <c r="P17" s="181">
        <v>2.4E-2</v>
      </c>
      <c r="Q17" s="181">
        <f>ROUND(E17*P17,2)</f>
        <v>0.02</v>
      </c>
      <c r="R17" s="183"/>
      <c r="S17" s="183" t="s">
        <v>165</v>
      </c>
      <c r="T17" s="184" t="s">
        <v>166</v>
      </c>
      <c r="U17" s="157">
        <v>0.23</v>
      </c>
      <c r="V17" s="157">
        <f>ROUND(E17*U17,2)</f>
        <v>0.23</v>
      </c>
      <c r="W17" s="157"/>
      <c r="X17" s="157" t="s">
        <v>145</v>
      </c>
      <c r="Y17" s="157" t="s">
        <v>146</v>
      </c>
      <c r="Z17" s="147"/>
      <c r="AA17" s="147"/>
      <c r="AB17" s="147"/>
      <c r="AC17" s="147"/>
      <c r="AD17" s="147"/>
      <c r="AE17" s="147"/>
      <c r="AF17" s="147"/>
      <c r="AG17" s="147" t="s">
        <v>155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70">
        <v>5</v>
      </c>
      <c r="B18" s="171" t="s">
        <v>167</v>
      </c>
      <c r="C18" s="186" t="s">
        <v>168</v>
      </c>
      <c r="D18" s="172" t="s">
        <v>169</v>
      </c>
      <c r="E18" s="173">
        <v>10</v>
      </c>
      <c r="F18" s="174"/>
      <c r="G18" s="175">
        <f>ROUND(E18*F18,2)</f>
        <v>0</v>
      </c>
      <c r="H18" s="174"/>
      <c r="I18" s="175">
        <f>ROUND(E18*H18,2)</f>
        <v>0</v>
      </c>
      <c r="J18" s="174"/>
      <c r="K18" s="175">
        <f>ROUND(E18*J18,2)</f>
        <v>0</v>
      </c>
      <c r="L18" s="175">
        <v>21</v>
      </c>
      <c r="M18" s="175">
        <f>G18*(1+L18/100)</f>
        <v>0</v>
      </c>
      <c r="N18" s="173">
        <v>0</v>
      </c>
      <c r="O18" s="173">
        <f>ROUND(E18*N18,2)</f>
        <v>0</v>
      </c>
      <c r="P18" s="173">
        <v>1.024</v>
      </c>
      <c r="Q18" s="173">
        <f>ROUND(E18*P18,2)</f>
        <v>10.24</v>
      </c>
      <c r="R18" s="175" t="s">
        <v>170</v>
      </c>
      <c r="S18" s="175" t="s">
        <v>144</v>
      </c>
      <c r="T18" s="176" t="s">
        <v>144</v>
      </c>
      <c r="U18" s="157">
        <v>0.54</v>
      </c>
      <c r="V18" s="157">
        <f>ROUND(E18*U18,2)</f>
        <v>5.4</v>
      </c>
      <c r="W18" s="157"/>
      <c r="X18" s="157" t="s">
        <v>145</v>
      </c>
      <c r="Y18" s="157" t="s">
        <v>146</v>
      </c>
      <c r="Z18" s="147"/>
      <c r="AA18" s="147"/>
      <c r="AB18" s="147"/>
      <c r="AC18" s="147"/>
      <c r="AD18" s="147"/>
      <c r="AE18" s="147"/>
      <c r="AF18" s="147"/>
      <c r="AG18" s="147" t="s">
        <v>147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154"/>
      <c r="B19" s="155"/>
      <c r="C19" s="193" t="s">
        <v>171</v>
      </c>
      <c r="D19" s="194"/>
      <c r="E19" s="194"/>
      <c r="F19" s="194"/>
      <c r="G19" s="194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149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2" x14ac:dyDescent="0.2">
      <c r="A20" s="154"/>
      <c r="B20" s="155"/>
      <c r="C20" s="187" t="s">
        <v>172</v>
      </c>
      <c r="D20" s="158"/>
      <c r="E20" s="159">
        <v>10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151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70">
        <v>6</v>
      </c>
      <c r="B21" s="171" t="s">
        <v>173</v>
      </c>
      <c r="C21" s="186" t="s">
        <v>174</v>
      </c>
      <c r="D21" s="172" t="s">
        <v>175</v>
      </c>
      <c r="E21" s="173">
        <v>40.049999999999997</v>
      </c>
      <c r="F21" s="174"/>
      <c r="G21" s="175">
        <f>ROUND(E21*F21,2)</f>
        <v>0</v>
      </c>
      <c r="H21" s="174"/>
      <c r="I21" s="175">
        <f>ROUND(E21*H21,2)</f>
        <v>0</v>
      </c>
      <c r="J21" s="174"/>
      <c r="K21" s="175">
        <f>ROUND(E21*J21,2)</f>
        <v>0</v>
      </c>
      <c r="L21" s="175">
        <v>21</v>
      </c>
      <c r="M21" s="175">
        <f>G21*(1+L21/100)</f>
        <v>0</v>
      </c>
      <c r="N21" s="173">
        <v>0</v>
      </c>
      <c r="O21" s="173">
        <f>ROUND(E21*N21,2)</f>
        <v>0</v>
      </c>
      <c r="P21" s="173">
        <v>0</v>
      </c>
      <c r="Q21" s="173">
        <f>ROUND(E21*P21,2)</f>
        <v>0</v>
      </c>
      <c r="R21" s="175" t="s">
        <v>143</v>
      </c>
      <c r="S21" s="175" t="s">
        <v>144</v>
      </c>
      <c r="T21" s="176" t="s">
        <v>144</v>
      </c>
      <c r="U21" s="157">
        <v>4.6550000000000002</v>
      </c>
      <c r="V21" s="157">
        <f>ROUND(E21*U21,2)</f>
        <v>186.43</v>
      </c>
      <c r="W21" s="157"/>
      <c r="X21" s="157" t="s">
        <v>145</v>
      </c>
      <c r="Y21" s="157" t="s">
        <v>146</v>
      </c>
      <c r="Z21" s="147"/>
      <c r="AA21" s="147"/>
      <c r="AB21" s="147"/>
      <c r="AC21" s="147"/>
      <c r="AD21" s="147"/>
      <c r="AE21" s="147"/>
      <c r="AF21" s="147"/>
      <c r="AG21" s="147" t="s">
        <v>147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2" x14ac:dyDescent="0.2">
      <c r="A22" s="154"/>
      <c r="B22" s="155"/>
      <c r="C22" s="193" t="s">
        <v>176</v>
      </c>
      <c r="D22" s="194"/>
      <c r="E22" s="194"/>
      <c r="F22" s="194"/>
      <c r="G22" s="194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149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154"/>
      <c r="B23" s="155"/>
      <c r="C23" s="187" t="s">
        <v>177</v>
      </c>
      <c r="D23" s="158"/>
      <c r="E23" s="159">
        <v>1.5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151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3" x14ac:dyDescent="0.2">
      <c r="A24" s="154"/>
      <c r="B24" s="155"/>
      <c r="C24" s="187" t="s">
        <v>178</v>
      </c>
      <c r="D24" s="158"/>
      <c r="E24" s="159">
        <v>33.75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151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3" x14ac:dyDescent="0.2">
      <c r="A25" s="154"/>
      <c r="B25" s="155"/>
      <c r="C25" s="187" t="s">
        <v>179</v>
      </c>
      <c r="D25" s="158"/>
      <c r="E25" s="159">
        <v>4.8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151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70">
        <v>7</v>
      </c>
      <c r="B26" s="171" t="s">
        <v>180</v>
      </c>
      <c r="C26" s="186" t="s">
        <v>181</v>
      </c>
      <c r="D26" s="172" t="s">
        <v>175</v>
      </c>
      <c r="E26" s="173">
        <v>3846</v>
      </c>
      <c r="F26" s="174"/>
      <c r="G26" s="175">
        <f>ROUND(E26*F26,2)</f>
        <v>0</v>
      </c>
      <c r="H26" s="174"/>
      <c r="I26" s="175">
        <f>ROUND(E26*H26,2)</f>
        <v>0</v>
      </c>
      <c r="J26" s="174"/>
      <c r="K26" s="175">
        <f>ROUND(E26*J26,2)</f>
        <v>0</v>
      </c>
      <c r="L26" s="175">
        <v>21</v>
      </c>
      <c r="M26" s="175">
        <f>G26*(1+L26/100)</f>
        <v>0</v>
      </c>
      <c r="N26" s="173">
        <v>0</v>
      </c>
      <c r="O26" s="173">
        <f>ROUND(E26*N26,2)</f>
        <v>0</v>
      </c>
      <c r="P26" s="173">
        <v>0</v>
      </c>
      <c r="Q26" s="173">
        <f>ROUND(E26*P26,2)</f>
        <v>0</v>
      </c>
      <c r="R26" s="175" t="s">
        <v>143</v>
      </c>
      <c r="S26" s="175" t="s">
        <v>144</v>
      </c>
      <c r="T26" s="176" t="s">
        <v>144</v>
      </c>
      <c r="U26" s="157">
        <v>1.0999999999999999E-2</v>
      </c>
      <c r="V26" s="157">
        <f>ROUND(E26*U26,2)</f>
        <v>42.31</v>
      </c>
      <c r="W26" s="157"/>
      <c r="X26" s="157" t="s">
        <v>145</v>
      </c>
      <c r="Y26" s="157" t="s">
        <v>146</v>
      </c>
      <c r="Z26" s="147"/>
      <c r="AA26" s="147"/>
      <c r="AB26" s="147"/>
      <c r="AC26" s="147"/>
      <c r="AD26" s="147"/>
      <c r="AE26" s="147"/>
      <c r="AF26" s="147"/>
      <c r="AG26" s="147" t="s">
        <v>155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2" x14ac:dyDescent="0.2">
      <c r="A27" s="154"/>
      <c r="B27" s="155"/>
      <c r="C27" s="193" t="s">
        <v>182</v>
      </c>
      <c r="D27" s="194"/>
      <c r="E27" s="194"/>
      <c r="F27" s="194"/>
      <c r="G27" s="194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149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2" x14ac:dyDescent="0.2">
      <c r="A28" s="154"/>
      <c r="B28" s="155"/>
      <c r="C28" s="187" t="s">
        <v>183</v>
      </c>
      <c r="D28" s="158"/>
      <c r="E28" s="159">
        <v>1582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151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3" x14ac:dyDescent="0.2">
      <c r="A29" s="154"/>
      <c r="B29" s="155"/>
      <c r="C29" s="187" t="s">
        <v>184</v>
      </c>
      <c r="D29" s="158"/>
      <c r="E29" s="159">
        <v>2100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151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3" x14ac:dyDescent="0.2">
      <c r="A30" s="154"/>
      <c r="B30" s="155"/>
      <c r="C30" s="187" t="s">
        <v>185</v>
      </c>
      <c r="D30" s="158"/>
      <c r="E30" s="159">
        <v>164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151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ht="22.5" outlineLevel="1" x14ac:dyDescent="0.2">
      <c r="A31" s="170">
        <v>8</v>
      </c>
      <c r="B31" s="171" t="s">
        <v>186</v>
      </c>
      <c r="C31" s="186" t="s">
        <v>187</v>
      </c>
      <c r="D31" s="172" t="s">
        <v>175</v>
      </c>
      <c r="E31" s="173">
        <v>3846</v>
      </c>
      <c r="F31" s="174"/>
      <c r="G31" s="175">
        <f>ROUND(E31*F31,2)</f>
        <v>0</v>
      </c>
      <c r="H31" s="174"/>
      <c r="I31" s="175">
        <f>ROUND(E31*H31,2)</f>
        <v>0</v>
      </c>
      <c r="J31" s="174"/>
      <c r="K31" s="175">
        <f>ROUND(E31*J31,2)</f>
        <v>0</v>
      </c>
      <c r="L31" s="175">
        <v>21</v>
      </c>
      <c r="M31" s="175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5" t="s">
        <v>143</v>
      </c>
      <c r="S31" s="175" t="s">
        <v>144</v>
      </c>
      <c r="T31" s="176" t="s">
        <v>144</v>
      </c>
      <c r="U31" s="157">
        <v>5.2999999999999999E-2</v>
      </c>
      <c r="V31" s="157">
        <f>ROUND(E31*U31,2)</f>
        <v>203.84</v>
      </c>
      <c r="W31" s="157"/>
      <c r="X31" s="157" t="s">
        <v>145</v>
      </c>
      <c r="Y31" s="157" t="s">
        <v>146</v>
      </c>
      <c r="Z31" s="147"/>
      <c r="AA31" s="147"/>
      <c r="AB31" s="147"/>
      <c r="AC31" s="147"/>
      <c r="AD31" s="147"/>
      <c r="AE31" s="147"/>
      <c r="AF31" s="147"/>
      <c r="AG31" s="147" t="s">
        <v>155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187" t="s">
        <v>183</v>
      </c>
      <c r="D32" s="158"/>
      <c r="E32" s="159">
        <v>1582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151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3" x14ac:dyDescent="0.2">
      <c r="A33" s="154"/>
      <c r="B33" s="155"/>
      <c r="C33" s="187" t="s">
        <v>184</v>
      </c>
      <c r="D33" s="158"/>
      <c r="E33" s="159">
        <v>2100</v>
      </c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151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3" x14ac:dyDescent="0.2">
      <c r="A34" s="154"/>
      <c r="B34" s="155"/>
      <c r="C34" s="187" t="s">
        <v>185</v>
      </c>
      <c r="D34" s="158"/>
      <c r="E34" s="159">
        <v>164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151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ht="33.75" outlineLevel="1" x14ac:dyDescent="0.2">
      <c r="A35" s="170">
        <v>9</v>
      </c>
      <c r="B35" s="171" t="s">
        <v>188</v>
      </c>
      <c r="C35" s="186" t="s">
        <v>189</v>
      </c>
      <c r="D35" s="172" t="s">
        <v>175</v>
      </c>
      <c r="E35" s="173">
        <v>1582</v>
      </c>
      <c r="F35" s="174"/>
      <c r="G35" s="175">
        <f>ROUND(E35*F35,2)</f>
        <v>0</v>
      </c>
      <c r="H35" s="174"/>
      <c r="I35" s="175">
        <f>ROUND(E35*H35,2)</f>
        <v>0</v>
      </c>
      <c r="J35" s="174"/>
      <c r="K35" s="175">
        <f>ROUND(E35*J35,2)</f>
        <v>0</v>
      </c>
      <c r="L35" s="175">
        <v>21</v>
      </c>
      <c r="M35" s="175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5" t="s">
        <v>143</v>
      </c>
      <c r="S35" s="175" t="s">
        <v>144</v>
      </c>
      <c r="T35" s="176" t="s">
        <v>144</v>
      </c>
      <c r="U35" s="157">
        <v>5.3999999999999999E-2</v>
      </c>
      <c r="V35" s="157">
        <f>ROUND(E35*U35,2)</f>
        <v>85.43</v>
      </c>
      <c r="W35" s="157"/>
      <c r="X35" s="157" t="s">
        <v>145</v>
      </c>
      <c r="Y35" s="157" t="s">
        <v>146</v>
      </c>
      <c r="Z35" s="147"/>
      <c r="AA35" s="147"/>
      <c r="AB35" s="147"/>
      <c r="AC35" s="147"/>
      <c r="AD35" s="147"/>
      <c r="AE35" s="147"/>
      <c r="AF35" s="147"/>
      <c r="AG35" s="147" t="s">
        <v>155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2" x14ac:dyDescent="0.2">
      <c r="A36" s="154"/>
      <c r="B36" s="155"/>
      <c r="C36" s="193" t="s">
        <v>190</v>
      </c>
      <c r="D36" s="194"/>
      <c r="E36" s="194"/>
      <c r="F36" s="194"/>
      <c r="G36" s="194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149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2" x14ac:dyDescent="0.2">
      <c r="A37" s="154"/>
      <c r="B37" s="155"/>
      <c r="C37" s="187" t="s">
        <v>191</v>
      </c>
      <c r="D37" s="158"/>
      <c r="E37" s="159">
        <v>1582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151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ht="22.5" outlineLevel="1" x14ac:dyDescent="0.2">
      <c r="A38" s="170">
        <v>10</v>
      </c>
      <c r="B38" s="171" t="s">
        <v>192</v>
      </c>
      <c r="C38" s="186" t="s">
        <v>193</v>
      </c>
      <c r="D38" s="172" t="s">
        <v>175</v>
      </c>
      <c r="E38" s="173">
        <v>2100</v>
      </c>
      <c r="F38" s="174"/>
      <c r="G38" s="175">
        <f>ROUND(E38*F38,2)</f>
        <v>0</v>
      </c>
      <c r="H38" s="174"/>
      <c r="I38" s="175">
        <f>ROUND(E38*H38,2)</f>
        <v>0</v>
      </c>
      <c r="J38" s="174"/>
      <c r="K38" s="175">
        <f>ROUND(E38*J38,2)</f>
        <v>0</v>
      </c>
      <c r="L38" s="175">
        <v>21</v>
      </c>
      <c r="M38" s="175">
        <f>G38*(1+L38/100)</f>
        <v>0</v>
      </c>
      <c r="N38" s="173">
        <v>0</v>
      </c>
      <c r="O38" s="173">
        <f>ROUND(E38*N38,2)</f>
        <v>0</v>
      </c>
      <c r="P38" s="173">
        <v>0</v>
      </c>
      <c r="Q38" s="173">
        <f>ROUND(E38*P38,2)</f>
        <v>0</v>
      </c>
      <c r="R38" s="175" t="s">
        <v>143</v>
      </c>
      <c r="S38" s="175" t="s">
        <v>144</v>
      </c>
      <c r="T38" s="176" t="s">
        <v>144</v>
      </c>
      <c r="U38" s="157">
        <v>8.9999999999999993E-3</v>
      </c>
      <c r="V38" s="157">
        <f>ROUND(E38*U38,2)</f>
        <v>18.899999999999999</v>
      </c>
      <c r="W38" s="157"/>
      <c r="X38" s="157" t="s">
        <v>145</v>
      </c>
      <c r="Y38" s="157" t="s">
        <v>146</v>
      </c>
      <c r="Z38" s="147"/>
      <c r="AA38" s="147"/>
      <c r="AB38" s="147"/>
      <c r="AC38" s="147"/>
      <c r="AD38" s="147"/>
      <c r="AE38" s="147"/>
      <c r="AF38" s="147"/>
      <c r="AG38" s="147" t="s">
        <v>155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2" x14ac:dyDescent="0.2">
      <c r="A39" s="154"/>
      <c r="B39" s="155"/>
      <c r="C39" s="187" t="s">
        <v>184</v>
      </c>
      <c r="D39" s="158"/>
      <c r="E39" s="159">
        <v>2100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151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ht="22.5" outlineLevel="1" x14ac:dyDescent="0.2">
      <c r="A40" s="170">
        <v>11</v>
      </c>
      <c r="B40" s="171" t="s">
        <v>194</v>
      </c>
      <c r="C40" s="186" t="s">
        <v>195</v>
      </c>
      <c r="D40" s="172" t="s">
        <v>175</v>
      </c>
      <c r="E40" s="173">
        <v>35.25</v>
      </c>
      <c r="F40" s="174"/>
      <c r="G40" s="175">
        <f>ROUND(E40*F40,2)</f>
        <v>0</v>
      </c>
      <c r="H40" s="174"/>
      <c r="I40" s="175">
        <f>ROUND(E40*H40,2)</f>
        <v>0</v>
      </c>
      <c r="J40" s="174"/>
      <c r="K40" s="175">
        <f>ROUND(E40*J40,2)</f>
        <v>0</v>
      </c>
      <c r="L40" s="175">
        <v>21</v>
      </c>
      <c r="M40" s="175">
        <f>G40*(1+L40/100)</f>
        <v>0</v>
      </c>
      <c r="N40" s="173">
        <v>0</v>
      </c>
      <c r="O40" s="173">
        <f>ROUND(E40*N40,2)</f>
        <v>0</v>
      </c>
      <c r="P40" s="173">
        <v>0</v>
      </c>
      <c r="Q40" s="173">
        <f>ROUND(E40*P40,2)</f>
        <v>0</v>
      </c>
      <c r="R40" s="175" t="s">
        <v>143</v>
      </c>
      <c r="S40" s="175" t="s">
        <v>144</v>
      </c>
      <c r="T40" s="176" t="s">
        <v>144</v>
      </c>
      <c r="U40" s="157">
        <v>0.2</v>
      </c>
      <c r="V40" s="157">
        <f>ROUND(E40*U40,2)</f>
        <v>7.05</v>
      </c>
      <c r="W40" s="157"/>
      <c r="X40" s="157" t="s">
        <v>145</v>
      </c>
      <c r="Y40" s="157" t="s">
        <v>146</v>
      </c>
      <c r="Z40" s="147"/>
      <c r="AA40" s="147"/>
      <c r="AB40" s="147"/>
      <c r="AC40" s="147"/>
      <c r="AD40" s="147"/>
      <c r="AE40" s="147"/>
      <c r="AF40" s="147"/>
      <c r="AG40" s="147" t="s">
        <v>155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2" x14ac:dyDescent="0.2">
      <c r="A41" s="154"/>
      <c r="B41" s="155"/>
      <c r="C41" s="193" t="s">
        <v>196</v>
      </c>
      <c r="D41" s="194"/>
      <c r="E41" s="194"/>
      <c r="F41" s="194"/>
      <c r="G41" s="194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149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2" x14ac:dyDescent="0.2">
      <c r="A42" s="154"/>
      <c r="B42" s="155"/>
      <c r="C42" s="202" t="s">
        <v>197</v>
      </c>
      <c r="D42" s="203"/>
      <c r="E42" s="203"/>
      <c r="F42" s="203"/>
      <c r="G42" s="203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161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2" x14ac:dyDescent="0.2">
      <c r="A43" s="154"/>
      <c r="B43" s="155"/>
      <c r="C43" s="187" t="s">
        <v>198</v>
      </c>
      <c r="D43" s="158"/>
      <c r="E43" s="159">
        <v>1.5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151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3" x14ac:dyDescent="0.2">
      <c r="A44" s="154"/>
      <c r="B44" s="155"/>
      <c r="C44" s="187" t="s">
        <v>199</v>
      </c>
      <c r="D44" s="158"/>
      <c r="E44" s="159">
        <v>33.75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151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ht="22.5" outlineLevel="1" x14ac:dyDescent="0.2">
      <c r="A45" s="170">
        <v>12</v>
      </c>
      <c r="B45" s="171" t="s">
        <v>200</v>
      </c>
      <c r="C45" s="186" t="s">
        <v>201</v>
      </c>
      <c r="D45" s="172" t="s">
        <v>154</v>
      </c>
      <c r="E45" s="173">
        <v>1200</v>
      </c>
      <c r="F45" s="174"/>
      <c r="G45" s="175">
        <f>ROUND(E45*F45,2)</f>
        <v>0</v>
      </c>
      <c r="H45" s="174"/>
      <c r="I45" s="175">
        <f>ROUND(E45*H45,2)</f>
        <v>0</v>
      </c>
      <c r="J45" s="174"/>
      <c r="K45" s="175">
        <f>ROUND(E45*J45,2)</f>
        <v>0</v>
      </c>
      <c r="L45" s="175">
        <v>21</v>
      </c>
      <c r="M45" s="175">
        <f>G45*(1+L45/100)</f>
        <v>0</v>
      </c>
      <c r="N45" s="173">
        <v>0</v>
      </c>
      <c r="O45" s="173">
        <f>ROUND(E45*N45,2)</f>
        <v>0</v>
      </c>
      <c r="P45" s="173">
        <v>0</v>
      </c>
      <c r="Q45" s="173">
        <f>ROUND(E45*P45,2)</f>
        <v>0</v>
      </c>
      <c r="R45" s="175" t="s">
        <v>143</v>
      </c>
      <c r="S45" s="175" t="s">
        <v>144</v>
      </c>
      <c r="T45" s="176" t="s">
        <v>144</v>
      </c>
      <c r="U45" s="157">
        <v>1.2E-2</v>
      </c>
      <c r="V45" s="157">
        <f>ROUND(E45*U45,2)</f>
        <v>14.4</v>
      </c>
      <c r="W45" s="157"/>
      <c r="X45" s="157" t="s">
        <v>145</v>
      </c>
      <c r="Y45" s="157" t="s">
        <v>146</v>
      </c>
      <c r="Z45" s="147"/>
      <c r="AA45" s="147"/>
      <c r="AB45" s="147"/>
      <c r="AC45" s="147"/>
      <c r="AD45" s="147"/>
      <c r="AE45" s="147"/>
      <c r="AF45" s="147"/>
      <c r="AG45" s="147" t="s">
        <v>155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ht="22.5" outlineLevel="2" x14ac:dyDescent="0.2">
      <c r="A46" s="154"/>
      <c r="B46" s="155"/>
      <c r="C46" s="193" t="s">
        <v>202</v>
      </c>
      <c r="D46" s="194"/>
      <c r="E46" s="194"/>
      <c r="F46" s="194"/>
      <c r="G46" s="194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149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77" t="str">
        <f>C46</f>
        <v>s případným nutným přemístěním hromad nebo dočasných skládek na místo potřeby ze vzdálenosti do 30 m, v rovině nebo ve svahu do 1 : 5,</v>
      </c>
      <c r="BB46" s="147"/>
      <c r="BC46" s="147"/>
      <c r="BD46" s="147"/>
      <c r="BE46" s="147"/>
      <c r="BF46" s="147"/>
      <c r="BG46" s="147"/>
      <c r="BH46" s="147"/>
    </row>
    <row r="47" spans="1:60" outlineLevel="2" x14ac:dyDescent="0.2">
      <c r="A47" s="154"/>
      <c r="B47" s="155"/>
      <c r="C47" s="187" t="s">
        <v>203</v>
      </c>
      <c r="D47" s="158"/>
      <c r="E47" s="159">
        <v>1200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151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ht="22.5" outlineLevel="1" x14ac:dyDescent="0.2">
      <c r="A48" s="170">
        <v>13</v>
      </c>
      <c r="B48" s="171" t="s">
        <v>204</v>
      </c>
      <c r="C48" s="186" t="s">
        <v>205</v>
      </c>
      <c r="D48" s="172" t="s">
        <v>154</v>
      </c>
      <c r="E48" s="173">
        <v>520</v>
      </c>
      <c r="F48" s="174"/>
      <c r="G48" s="175">
        <f>ROUND(E48*F48,2)</f>
        <v>0</v>
      </c>
      <c r="H48" s="174"/>
      <c r="I48" s="175">
        <f>ROUND(E48*H48,2)</f>
        <v>0</v>
      </c>
      <c r="J48" s="174"/>
      <c r="K48" s="175">
        <f>ROUND(E48*J48,2)</f>
        <v>0</v>
      </c>
      <c r="L48" s="175">
        <v>21</v>
      </c>
      <c r="M48" s="175">
        <f>G48*(1+L48/100)</f>
        <v>0</v>
      </c>
      <c r="N48" s="173">
        <v>0</v>
      </c>
      <c r="O48" s="173">
        <f>ROUND(E48*N48,2)</f>
        <v>0</v>
      </c>
      <c r="P48" s="173">
        <v>0</v>
      </c>
      <c r="Q48" s="173">
        <f>ROUND(E48*P48,2)</f>
        <v>0</v>
      </c>
      <c r="R48" s="175" t="s">
        <v>143</v>
      </c>
      <c r="S48" s="175" t="s">
        <v>144</v>
      </c>
      <c r="T48" s="176" t="s">
        <v>144</v>
      </c>
      <c r="U48" s="157">
        <v>0.254</v>
      </c>
      <c r="V48" s="157">
        <f>ROUND(E48*U48,2)</f>
        <v>132.08000000000001</v>
      </c>
      <c r="W48" s="157"/>
      <c r="X48" s="157" t="s">
        <v>145</v>
      </c>
      <c r="Y48" s="157" t="s">
        <v>146</v>
      </c>
      <c r="Z48" s="147"/>
      <c r="AA48" s="147"/>
      <c r="AB48" s="147"/>
      <c r="AC48" s="147"/>
      <c r="AD48" s="147"/>
      <c r="AE48" s="147"/>
      <c r="AF48" s="147"/>
      <c r="AG48" s="147" t="s">
        <v>155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ht="22.5" outlineLevel="2" x14ac:dyDescent="0.2">
      <c r="A49" s="154"/>
      <c r="B49" s="155"/>
      <c r="C49" s="193" t="s">
        <v>202</v>
      </c>
      <c r="D49" s="194"/>
      <c r="E49" s="194"/>
      <c r="F49" s="194"/>
      <c r="G49" s="194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149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77" t="str">
        <f>C49</f>
        <v>s případným nutným přemístěním hromad nebo dočasných skládek na místo potřeby ze vzdálenosti do 30 m, v rovině nebo ve svahu do 1 : 5,</v>
      </c>
      <c r="BB49" s="147"/>
      <c r="BC49" s="147"/>
      <c r="BD49" s="147"/>
      <c r="BE49" s="147"/>
      <c r="BF49" s="147"/>
      <c r="BG49" s="147"/>
      <c r="BH49" s="147"/>
    </row>
    <row r="50" spans="1:60" outlineLevel="2" x14ac:dyDescent="0.2">
      <c r="A50" s="154"/>
      <c r="B50" s="155"/>
      <c r="C50" s="187" t="s">
        <v>206</v>
      </c>
      <c r="D50" s="158"/>
      <c r="E50" s="159">
        <v>520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151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ht="22.5" outlineLevel="1" x14ac:dyDescent="0.2">
      <c r="A51" s="170">
        <v>14</v>
      </c>
      <c r="B51" s="171" t="s">
        <v>207</v>
      </c>
      <c r="C51" s="186" t="s">
        <v>208</v>
      </c>
      <c r="D51" s="172" t="s">
        <v>154</v>
      </c>
      <c r="E51" s="173">
        <v>1720</v>
      </c>
      <c r="F51" s="174"/>
      <c r="G51" s="175">
        <f>ROUND(E51*F51,2)</f>
        <v>0</v>
      </c>
      <c r="H51" s="174"/>
      <c r="I51" s="175">
        <f>ROUND(E51*H51,2)</f>
        <v>0</v>
      </c>
      <c r="J51" s="174"/>
      <c r="K51" s="175">
        <f>ROUND(E51*J51,2)</f>
        <v>0</v>
      </c>
      <c r="L51" s="175">
        <v>21</v>
      </c>
      <c r="M51" s="175">
        <f>G51*(1+L51/100)</f>
        <v>0</v>
      </c>
      <c r="N51" s="173">
        <v>0</v>
      </c>
      <c r="O51" s="173">
        <f>ROUND(E51*N51,2)</f>
        <v>0</v>
      </c>
      <c r="P51" s="173">
        <v>0</v>
      </c>
      <c r="Q51" s="173">
        <f>ROUND(E51*P51,2)</f>
        <v>0</v>
      </c>
      <c r="R51" s="175" t="s">
        <v>209</v>
      </c>
      <c r="S51" s="175" t="s">
        <v>144</v>
      </c>
      <c r="T51" s="176" t="s">
        <v>144</v>
      </c>
      <c r="U51" s="157">
        <v>0.09</v>
      </c>
      <c r="V51" s="157">
        <f>ROUND(E51*U51,2)</f>
        <v>154.80000000000001</v>
      </c>
      <c r="W51" s="157"/>
      <c r="X51" s="157" t="s">
        <v>145</v>
      </c>
      <c r="Y51" s="157" t="s">
        <v>146</v>
      </c>
      <c r="Z51" s="147"/>
      <c r="AA51" s="147"/>
      <c r="AB51" s="147"/>
      <c r="AC51" s="147"/>
      <c r="AD51" s="147"/>
      <c r="AE51" s="147"/>
      <c r="AF51" s="147"/>
      <c r="AG51" s="147" t="s">
        <v>155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2" x14ac:dyDescent="0.2">
      <c r="A52" s="154"/>
      <c r="B52" s="155"/>
      <c r="C52" s="193" t="s">
        <v>210</v>
      </c>
      <c r="D52" s="194"/>
      <c r="E52" s="194"/>
      <c r="F52" s="194"/>
      <c r="G52" s="194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149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2" x14ac:dyDescent="0.2">
      <c r="A53" s="154"/>
      <c r="B53" s="155"/>
      <c r="C53" s="187" t="s">
        <v>211</v>
      </c>
      <c r="D53" s="158"/>
      <c r="E53" s="159">
        <v>1720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151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70">
        <v>15</v>
      </c>
      <c r="B54" s="171" t="s">
        <v>212</v>
      </c>
      <c r="C54" s="186" t="s">
        <v>213</v>
      </c>
      <c r="D54" s="172" t="s">
        <v>142</v>
      </c>
      <c r="E54" s="173">
        <v>0.17199999999999999</v>
      </c>
      <c r="F54" s="174"/>
      <c r="G54" s="175">
        <f>ROUND(E54*F54,2)</f>
        <v>0</v>
      </c>
      <c r="H54" s="174"/>
      <c r="I54" s="175">
        <f>ROUND(E54*H54,2)</f>
        <v>0</v>
      </c>
      <c r="J54" s="174"/>
      <c r="K54" s="175">
        <f>ROUND(E54*J54,2)</f>
        <v>0</v>
      </c>
      <c r="L54" s="175">
        <v>21</v>
      </c>
      <c r="M54" s="175">
        <f>G54*(1+L54/100)</f>
        <v>0</v>
      </c>
      <c r="N54" s="173">
        <v>0</v>
      </c>
      <c r="O54" s="173">
        <f>ROUND(E54*N54,2)</f>
        <v>0</v>
      </c>
      <c r="P54" s="173">
        <v>0</v>
      </c>
      <c r="Q54" s="173">
        <f>ROUND(E54*P54,2)</f>
        <v>0</v>
      </c>
      <c r="R54" s="175"/>
      <c r="S54" s="175" t="s">
        <v>144</v>
      </c>
      <c r="T54" s="176" t="s">
        <v>144</v>
      </c>
      <c r="U54" s="157">
        <v>2.34</v>
      </c>
      <c r="V54" s="157">
        <f>ROUND(E54*U54,2)</f>
        <v>0.4</v>
      </c>
      <c r="W54" s="157"/>
      <c r="X54" s="157" t="s">
        <v>145</v>
      </c>
      <c r="Y54" s="157" t="s">
        <v>146</v>
      </c>
      <c r="Z54" s="147"/>
      <c r="AA54" s="147"/>
      <c r="AB54" s="147"/>
      <c r="AC54" s="147"/>
      <c r="AD54" s="147"/>
      <c r="AE54" s="147"/>
      <c r="AF54" s="147"/>
      <c r="AG54" s="147" t="s">
        <v>155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2" x14ac:dyDescent="0.2">
      <c r="A55" s="154"/>
      <c r="B55" s="155"/>
      <c r="C55" s="187" t="s">
        <v>150</v>
      </c>
      <c r="D55" s="158"/>
      <c r="E55" s="159">
        <v>0.17199999999999999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7"/>
      <c r="AA55" s="147"/>
      <c r="AB55" s="147"/>
      <c r="AC55" s="147"/>
      <c r="AD55" s="147"/>
      <c r="AE55" s="147"/>
      <c r="AF55" s="147"/>
      <c r="AG55" s="147" t="s">
        <v>151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70">
        <v>16</v>
      </c>
      <c r="B56" s="171" t="s">
        <v>214</v>
      </c>
      <c r="C56" s="186" t="s">
        <v>215</v>
      </c>
      <c r="D56" s="172" t="s">
        <v>154</v>
      </c>
      <c r="E56" s="173">
        <v>1200</v>
      </c>
      <c r="F56" s="174"/>
      <c r="G56" s="175">
        <f>ROUND(E56*F56,2)</f>
        <v>0</v>
      </c>
      <c r="H56" s="174"/>
      <c r="I56" s="175">
        <f>ROUND(E56*H56,2)</f>
        <v>0</v>
      </c>
      <c r="J56" s="174"/>
      <c r="K56" s="175">
        <f>ROUND(E56*J56,2)</f>
        <v>0</v>
      </c>
      <c r="L56" s="175">
        <v>21</v>
      </c>
      <c r="M56" s="175">
        <f>G56*(1+L56/100)</f>
        <v>0</v>
      </c>
      <c r="N56" s="173">
        <v>0</v>
      </c>
      <c r="O56" s="173">
        <f>ROUND(E56*N56,2)</f>
        <v>0</v>
      </c>
      <c r="P56" s="173">
        <v>0</v>
      </c>
      <c r="Q56" s="173">
        <f>ROUND(E56*P56,2)</f>
        <v>0</v>
      </c>
      <c r="R56" s="175" t="s">
        <v>209</v>
      </c>
      <c r="S56" s="175" t="s">
        <v>144</v>
      </c>
      <c r="T56" s="176" t="s">
        <v>144</v>
      </c>
      <c r="U56" s="157">
        <v>0.06</v>
      </c>
      <c r="V56" s="157">
        <f>ROUND(E56*U56,2)</f>
        <v>72</v>
      </c>
      <c r="W56" s="157"/>
      <c r="X56" s="157" t="s">
        <v>145</v>
      </c>
      <c r="Y56" s="157" t="s">
        <v>146</v>
      </c>
      <c r="Z56" s="147"/>
      <c r="AA56" s="147"/>
      <c r="AB56" s="147"/>
      <c r="AC56" s="147"/>
      <c r="AD56" s="147"/>
      <c r="AE56" s="147"/>
      <c r="AF56" s="147"/>
      <c r="AG56" s="147" t="s">
        <v>155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2" x14ac:dyDescent="0.2">
      <c r="A57" s="154"/>
      <c r="B57" s="155"/>
      <c r="C57" s="193" t="s">
        <v>216</v>
      </c>
      <c r="D57" s="194"/>
      <c r="E57" s="194"/>
      <c r="F57" s="194"/>
      <c r="G57" s="194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7"/>
      <c r="AA57" s="147"/>
      <c r="AB57" s="147"/>
      <c r="AC57" s="147"/>
      <c r="AD57" s="147"/>
      <c r="AE57" s="147"/>
      <c r="AF57" s="147"/>
      <c r="AG57" s="147" t="s">
        <v>149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2" x14ac:dyDescent="0.2">
      <c r="A58" s="154"/>
      <c r="B58" s="155"/>
      <c r="C58" s="187" t="s">
        <v>217</v>
      </c>
      <c r="D58" s="158"/>
      <c r="E58" s="159">
        <v>1200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151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70">
        <v>17</v>
      </c>
      <c r="B59" s="171" t="s">
        <v>218</v>
      </c>
      <c r="C59" s="186" t="s">
        <v>219</v>
      </c>
      <c r="D59" s="172" t="s">
        <v>220</v>
      </c>
      <c r="E59" s="173">
        <v>36</v>
      </c>
      <c r="F59" s="174"/>
      <c r="G59" s="175">
        <f>ROUND(E59*F59,2)</f>
        <v>0</v>
      </c>
      <c r="H59" s="174"/>
      <c r="I59" s="175">
        <f>ROUND(E59*H59,2)</f>
        <v>0</v>
      </c>
      <c r="J59" s="174"/>
      <c r="K59" s="175">
        <f>ROUND(E59*J59,2)</f>
        <v>0</v>
      </c>
      <c r="L59" s="175">
        <v>21</v>
      </c>
      <c r="M59" s="175">
        <f>G59*(1+L59/100)</f>
        <v>0</v>
      </c>
      <c r="N59" s="173">
        <v>1E-3</v>
      </c>
      <c r="O59" s="173">
        <f>ROUND(E59*N59,2)</f>
        <v>0.04</v>
      </c>
      <c r="P59" s="173">
        <v>0</v>
      </c>
      <c r="Q59" s="173">
        <f>ROUND(E59*P59,2)</f>
        <v>0</v>
      </c>
      <c r="R59" s="175" t="s">
        <v>221</v>
      </c>
      <c r="S59" s="175" t="s">
        <v>144</v>
      </c>
      <c r="T59" s="176" t="s">
        <v>144</v>
      </c>
      <c r="U59" s="157">
        <v>0</v>
      </c>
      <c r="V59" s="157">
        <f>ROUND(E59*U59,2)</f>
        <v>0</v>
      </c>
      <c r="W59" s="157"/>
      <c r="X59" s="157" t="s">
        <v>222</v>
      </c>
      <c r="Y59" s="157" t="s">
        <v>146</v>
      </c>
      <c r="Z59" s="147"/>
      <c r="AA59" s="147"/>
      <c r="AB59" s="147"/>
      <c r="AC59" s="147"/>
      <c r="AD59" s="147"/>
      <c r="AE59" s="147"/>
      <c r="AF59" s="147"/>
      <c r="AG59" s="147" t="s">
        <v>223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2" x14ac:dyDescent="0.2">
      <c r="A60" s="154"/>
      <c r="B60" s="155"/>
      <c r="C60" s="187" t="s">
        <v>224</v>
      </c>
      <c r="D60" s="158"/>
      <c r="E60" s="159">
        <v>36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7"/>
      <c r="AA60" s="147"/>
      <c r="AB60" s="147"/>
      <c r="AC60" s="147"/>
      <c r="AD60" s="147"/>
      <c r="AE60" s="147"/>
      <c r="AF60" s="147"/>
      <c r="AG60" s="147" t="s">
        <v>151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ht="22.5" outlineLevel="1" x14ac:dyDescent="0.2">
      <c r="A61" s="170">
        <v>18</v>
      </c>
      <c r="B61" s="171" t="s">
        <v>225</v>
      </c>
      <c r="C61" s="186" t="s">
        <v>226</v>
      </c>
      <c r="D61" s="172" t="s">
        <v>154</v>
      </c>
      <c r="E61" s="173">
        <v>1200</v>
      </c>
      <c r="F61" s="174"/>
      <c r="G61" s="175">
        <f>ROUND(E61*F61,2)</f>
        <v>0</v>
      </c>
      <c r="H61" s="174"/>
      <c r="I61" s="175">
        <f>ROUND(E61*H61,2)</f>
        <v>0</v>
      </c>
      <c r="J61" s="174"/>
      <c r="K61" s="175">
        <f>ROUND(E61*J61,2)</f>
        <v>0</v>
      </c>
      <c r="L61" s="175">
        <v>21</v>
      </c>
      <c r="M61" s="175">
        <f>G61*(1+L61/100)</f>
        <v>0</v>
      </c>
      <c r="N61" s="173">
        <v>0</v>
      </c>
      <c r="O61" s="173">
        <f>ROUND(E61*N61,2)</f>
        <v>0</v>
      </c>
      <c r="P61" s="173">
        <v>0</v>
      </c>
      <c r="Q61" s="173">
        <f>ROUND(E61*P61,2)</f>
        <v>0</v>
      </c>
      <c r="R61" s="175" t="s">
        <v>209</v>
      </c>
      <c r="S61" s="175" t="s">
        <v>144</v>
      </c>
      <c r="T61" s="176" t="s">
        <v>144</v>
      </c>
      <c r="U61" s="157">
        <v>3.5000000000000001E-3</v>
      </c>
      <c r="V61" s="157">
        <f>ROUND(E61*U61,2)</f>
        <v>4.2</v>
      </c>
      <c r="W61" s="157"/>
      <c r="X61" s="157" t="s">
        <v>145</v>
      </c>
      <c r="Y61" s="157" t="s">
        <v>146</v>
      </c>
      <c r="Z61" s="147"/>
      <c r="AA61" s="147"/>
      <c r="AB61" s="147"/>
      <c r="AC61" s="147"/>
      <c r="AD61" s="147"/>
      <c r="AE61" s="147"/>
      <c r="AF61" s="147"/>
      <c r="AG61" s="147" t="s">
        <v>155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2" x14ac:dyDescent="0.2">
      <c r="A62" s="154"/>
      <c r="B62" s="155"/>
      <c r="C62" s="193" t="s">
        <v>227</v>
      </c>
      <c r="D62" s="194"/>
      <c r="E62" s="194"/>
      <c r="F62" s="194"/>
      <c r="G62" s="194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149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2" x14ac:dyDescent="0.2">
      <c r="A63" s="154"/>
      <c r="B63" s="155"/>
      <c r="C63" s="202" t="s">
        <v>228</v>
      </c>
      <c r="D63" s="203"/>
      <c r="E63" s="203"/>
      <c r="F63" s="203"/>
      <c r="G63" s="203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161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2" x14ac:dyDescent="0.2">
      <c r="A64" s="154"/>
      <c r="B64" s="155"/>
      <c r="C64" s="187" t="s">
        <v>217</v>
      </c>
      <c r="D64" s="158"/>
      <c r="E64" s="159">
        <v>1200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151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70">
        <v>19</v>
      </c>
      <c r="B65" s="171" t="s">
        <v>229</v>
      </c>
      <c r="C65" s="186" t="s">
        <v>230</v>
      </c>
      <c r="D65" s="172" t="s">
        <v>175</v>
      </c>
      <c r="E65" s="173">
        <v>30</v>
      </c>
      <c r="F65" s="174"/>
      <c r="G65" s="175">
        <f>ROUND(E65*F65,2)</f>
        <v>0</v>
      </c>
      <c r="H65" s="174"/>
      <c r="I65" s="175">
        <f>ROUND(E65*H65,2)</f>
        <v>0</v>
      </c>
      <c r="J65" s="174"/>
      <c r="K65" s="175">
        <f>ROUND(E65*J65,2)</f>
        <v>0</v>
      </c>
      <c r="L65" s="175">
        <v>21</v>
      </c>
      <c r="M65" s="175">
        <f>G65*(1+L65/100)</f>
        <v>0</v>
      </c>
      <c r="N65" s="173">
        <v>0</v>
      </c>
      <c r="O65" s="173">
        <f>ROUND(E65*N65,2)</f>
        <v>0</v>
      </c>
      <c r="P65" s="173">
        <v>0</v>
      </c>
      <c r="Q65" s="173">
        <f>ROUND(E65*P65,2)</f>
        <v>0</v>
      </c>
      <c r="R65" s="175" t="s">
        <v>209</v>
      </c>
      <c r="S65" s="175" t="s">
        <v>144</v>
      </c>
      <c r="T65" s="176" t="s">
        <v>144</v>
      </c>
      <c r="U65" s="157">
        <v>0.26</v>
      </c>
      <c r="V65" s="157">
        <f>ROUND(E65*U65,2)</f>
        <v>7.8</v>
      </c>
      <c r="W65" s="157"/>
      <c r="X65" s="157" t="s">
        <v>145</v>
      </c>
      <c r="Y65" s="157" t="s">
        <v>146</v>
      </c>
      <c r="Z65" s="147"/>
      <c r="AA65" s="147"/>
      <c r="AB65" s="147"/>
      <c r="AC65" s="147"/>
      <c r="AD65" s="147"/>
      <c r="AE65" s="147"/>
      <c r="AF65" s="147"/>
      <c r="AG65" s="147" t="s">
        <v>155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2" x14ac:dyDescent="0.2">
      <c r="A66" s="154"/>
      <c r="B66" s="155"/>
      <c r="C66" s="187" t="s">
        <v>231</v>
      </c>
      <c r="D66" s="158"/>
      <c r="E66" s="159">
        <v>30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151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78">
        <v>20</v>
      </c>
      <c r="B67" s="179" t="s">
        <v>232</v>
      </c>
      <c r="C67" s="188" t="s">
        <v>233</v>
      </c>
      <c r="D67" s="180" t="s">
        <v>175</v>
      </c>
      <c r="E67" s="181">
        <v>30</v>
      </c>
      <c r="F67" s="182"/>
      <c r="G67" s="183">
        <f>ROUND(E67*F67,2)</f>
        <v>0</v>
      </c>
      <c r="H67" s="182"/>
      <c r="I67" s="183">
        <f>ROUND(E67*H67,2)</f>
        <v>0</v>
      </c>
      <c r="J67" s="182"/>
      <c r="K67" s="183">
        <f>ROUND(E67*J67,2)</f>
        <v>0</v>
      </c>
      <c r="L67" s="183">
        <v>21</v>
      </c>
      <c r="M67" s="183">
        <f>G67*(1+L67/100)</f>
        <v>0</v>
      </c>
      <c r="N67" s="181">
        <v>0</v>
      </c>
      <c r="O67" s="181">
        <f>ROUND(E67*N67,2)</f>
        <v>0</v>
      </c>
      <c r="P67" s="181">
        <v>0</v>
      </c>
      <c r="Q67" s="181">
        <f>ROUND(E67*P67,2)</f>
        <v>0</v>
      </c>
      <c r="R67" s="183" t="s">
        <v>209</v>
      </c>
      <c r="S67" s="183" t="s">
        <v>144</v>
      </c>
      <c r="T67" s="184" t="s">
        <v>144</v>
      </c>
      <c r="U67" s="157">
        <v>0.88400000000000001</v>
      </c>
      <c r="V67" s="157">
        <f>ROUND(E67*U67,2)</f>
        <v>26.52</v>
      </c>
      <c r="W67" s="157"/>
      <c r="X67" s="157" t="s">
        <v>145</v>
      </c>
      <c r="Y67" s="157" t="s">
        <v>146</v>
      </c>
      <c r="Z67" s="147"/>
      <c r="AA67" s="147"/>
      <c r="AB67" s="147"/>
      <c r="AC67" s="147"/>
      <c r="AD67" s="147"/>
      <c r="AE67" s="147"/>
      <c r="AF67" s="147"/>
      <c r="AG67" s="147" t="s">
        <v>155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70">
        <v>21</v>
      </c>
      <c r="B68" s="171" t="s">
        <v>234</v>
      </c>
      <c r="C68" s="186" t="s">
        <v>235</v>
      </c>
      <c r="D68" s="172" t="s">
        <v>154</v>
      </c>
      <c r="E68" s="173">
        <v>1200</v>
      </c>
      <c r="F68" s="174"/>
      <c r="G68" s="175">
        <f>ROUND(E68*F68,2)</f>
        <v>0</v>
      </c>
      <c r="H68" s="174"/>
      <c r="I68" s="175">
        <f>ROUND(E68*H68,2)</f>
        <v>0</v>
      </c>
      <c r="J68" s="174"/>
      <c r="K68" s="175">
        <f>ROUND(E68*J68,2)</f>
        <v>0</v>
      </c>
      <c r="L68" s="175">
        <v>21</v>
      </c>
      <c r="M68" s="175">
        <f>G68*(1+L68/100)</f>
        <v>0</v>
      </c>
      <c r="N68" s="173">
        <v>0</v>
      </c>
      <c r="O68" s="173">
        <f>ROUND(E68*N68,2)</f>
        <v>0</v>
      </c>
      <c r="P68" s="173">
        <v>0</v>
      </c>
      <c r="Q68" s="173">
        <f>ROUND(E68*P68,2)</f>
        <v>0</v>
      </c>
      <c r="R68" s="175" t="s">
        <v>209</v>
      </c>
      <c r="S68" s="175" t="s">
        <v>144</v>
      </c>
      <c r="T68" s="176" t="s">
        <v>144</v>
      </c>
      <c r="U68" s="157">
        <v>1.0999999999999999E-2</v>
      </c>
      <c r="V68" s="157">
        <f>ROUND(E68*U68,2)</f>
        <v>13.2</v>
      </c>
      <c r="W68" s="157"/>
      <c r="X68" s="157" t="s">
        <v>145</v>
      </c>
      <c r="Y68" s="157" t="s">
        <v>146</v>
      </c>
      <c r="Z68" s="147"/>
      <c r="AA68" s="147"/>
      <c r="AB68" s="147"/>
      <c r="AC68" s="147"/>
      <c r="AD68" s="147"/>
      <c r="AE68" s="147"/>
      <c r="AF68" s="147"/>
      <c r="AG68" s="147" t="s">
        <v>155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ht="22.5" outlineLevel="2" x14ac:dyDescent="0.2">
      <c r="A69" s="154"/>
      <c r="B69" s="155"/>
      <c r="C69" s="193" t="s">
        <v>236</v>
      </c>
      <c r="D69" s="194"/>
      <c r="E69" s="194"/>
      <c r="F69" s="194"/>
      <c r="G69" s="194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149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77" t="str">
        <f>C69</f>
        <v>bez ohledu na způsob založení, tj. pokosení se shrabáním, naložením shrabků na dopravní prostředek s odvezením do 20 km a se složením,</v>
      </c>
      <c r="BB69" s="147"/>
      <c r="BC69" s="147"/>
      <c r="BD69" s="147"/>
      <c r="BE69" s="147"/>
      <c r="BF69" s="147"/>
      <c r="BG69" s="147"/>
      <c r="BH69" s="147"/>
    </row>
    <row r="70" spans="1:60" outlineLevel="2" x14ac:dyDescent="0.2">
      <c r="A70" s="154"/>
      <c r="B70" s="155"/>
      <c r="C70" s="187" t="s">
        <v>217</v>
      </c>
      <c r="D70" s="158"/>
      <c r="E70" s="159">
        <v>1200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151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ht="22.5" outlineLevel="1" x14ac:dyDescent="0.2">
      <c r="A71" s="170">
        <v>22</v>
      </c>
      <c r="B71" s="171" t="s">
        <v>237</v>
      </c>
      <c r="C71" s="186" t="s">
        <v>238</v>
      </c>
      <c r="D71" s="172" t="s">
        <v>239</v>
      </c>
      <c r="E71" s="173">
        <v>1670.4</v>
      </c>
      <c r="F71" s="174"/>
      <c r="G71" s="175">
        <f>ROUND(E71*F71,2)</f>
        <v>0</v>
      </c>
      <c r="H71" s="174"/>
      <c r="I71" s="175">
        <f>ROUND(E71*H71,2)</f>
        <v>0</v>
      </c>
      <c r="J71" s="174"/>
      <c r="K71" s="175">
        <f>ROUND(E71*J71,2)</f>
        <v>0</v>
      </c>
      <c r="L71" s="175">
        <v>21</v>
      </c>
      <c r="M71" s="175">
        <f>G71*(1+L71/100)</f>
        <v>0</v>
      </c>
      <c r="N71" s="173">
        <v>0</v>
      </c>
      <c r="O71" s="173">
        <f>ROUND(E71*N71,2)</f>
        <v>0</v>
      </c>
      <c r="P71" s="173">
        <v>0</v>
      </c>
      <c r="Q71" s="173">
        <f>ROUND(E71*P71,2)</f>
        <v>0</v>
      </c>
      <c r="R71" s="175"/>
      <c r="S71" s="175" t="s">
        <v>165</v>
      </c>
      <c r="T71" s="176" t="s">
        <v>166</v>
      </c>
      <c r="U71" s="157">
        <v>0</v>
      </c>
      <c r="V71" s="157">
        <f>ROUND(E71*U71,2)</f>
        <v>0</v>
      </c>
      <c r="W71" s="157"/>
      <c r="X71" s="157" t="s">
        <v>145</v>
      </c>
      <c r="Y71" s="157" t="s">
        <v>146</v>
      </c>
      <c r="Z71" s="147"/>
      <c r="AA71" s="147"/>
      <c r="AB71" s="147"/>
      <c r="AC71" s="147"/>
      <c r="AD71" s="147"/>
      <c r="AE71" s="147"/>
      <c r="AF71" s="147"/>
      <c r="AG71" s="147" t="s">
        <v>155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2" x14ac:dyDescent="0.2">
      <c r="A72" s="154"/>
      <c r="B72" s="155"/>
      <c r="C72" s="204" t="s">
        <v>240</v>
      </c>
      <c r="D72" s="205"/>
      <c r="E72" s="205"/>
      <c r="F72" s="205"/>
      <c r="G72" s="205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161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3" x14ac:dyDescent="0.2">
      <c r="A73" s="154"/>
      <c r="B73" s="155"/>
      <c r="C73" s="202" t="s">
        <v>241</v>
      </c>
      <c r="D73" s="203"/>
      <c r="E73" s="203"/>
      <c r="F73" s="203"/>
      <c r="G73" s="203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161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3" x14ac:dyDescent="0.2">
      <c r="A74" s="154"/>
      <c r="B74" s="155"/>
      <c r="C74" s="202" t="s">
        <v>242</v>
      </c>
      <c r="D74" s="203"/>
      <c r="E74" s="203"/>
      <c r="F74" s="203"/>
      <c r="G74" s="203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161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3" x14ac:dyDescent="0.2">
      <c r="A75" s="154"/>
      <c r="B75" s="155"/>
      <c r="C75" s="202" t="s">
        <v>306</v>
      </c>
      <c r="D75" s="203"/>
      <c r="E75" s="203"/>
      <c r="F75" s="203"/>
      <c r="G75" s="203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161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3" x14ac:dyDescent="0.2">
      <c r="A76" s="154"/>
      <c r="B76" s="155"/>
      <c r="C76" s="202" t="s">
        <v>307</v>
      </c>
      <c r="D76" s="203"/>
      <c r="E76" s="203"/>
      <c r="F76" s="203"/>
      <c r="G76" s="203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7"/>
      <c r="AA76" s="147"/>
      <c r="AB76" s="147"/>
      <c r="AC76" s="147"/>
      <c r="AD76" s="147"/>
      <c r="AE76" s="147"/>
      <c r="AF76" s="147"/>
      <c r="AG76" s="147" t="s">
        <v>161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77" t="str">
        <f>C76</f>
        <v>Náklad na uložení do recyklačního střediska či na skládku s oprávněním k opětovnému využití dodaného typu odpadu.</v>
      </c>
      <c r="BB76" s="147"/>
      <c r="BC76" s="147"/>
      <c r="BD76" s="147"/>
      <c r="BE76" s="147"/>
      <c r="BF76" s="147"/>
      <c r="BG76" s="147"/>
      <c r="BH76" s="147"/>
    </row>
    <row r="77" spans="1:60" ht="22.5" outlineLevel="3" x14ac:dyDescent="0.2">
      <c r="A77" s="154"/>
      <c r="B77" s="155"/>
      <c r="C77" s="202" t="s">
        <v>243</v>
      </c>
      <c r="D77" s="203"/>
      <c r="E77" s="203"/>
      <c r="F77" s="203"/>
      <c r="G77" s="203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7"/>
      <c r="AA77" s="147"/>
      <c r="AB77" s="147"/>
      <c r="AC77" s="147"/>
      <c r="AD77" s="147"/>
      <c r="AE77" s="147"/>
      <c r="AF77" s="147"/>
      <c r="AG77" s="147" t="s">
        <v>161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77" t="str">
        <f>C77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77" s="147"/>
      <c r="BC77" s="147"/>
      <c r="BD77" s="147"/>
      <c r="BE77" s="147"/>
      <c r="BF77" s="147"/>
      <c r="BG77" s="147"/>
      <c r="BH77" s="147"/>
    </row>
    <row r="78" spans="1:60" outlineLevel="2" x14ac:dyDescent="0.2">
      <c r="A78" s="154"/>
      <c r="B78" s="155"/>
      <c r="C78" s="187" t="s">
        <v>244</v>
      </c>
      <c r="D78" s="158"/>
      <c r="E78" s="159">
        <v>1670.4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151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x14ac:dyDescent="0.2">
      <c r="A79" s="163" t="s">
        <v>138</v>
      </c>
      <c r="B79" s="164" t="s">
        <v>86</v>
      </c>
      <c r="C79" s="185" t="s">
        <v>87</v>
      </c>
      <c r="D79" s="165"/>
      <c r="E79" s="166"/>
      <c r="F79" s="167"/>
      <c r="G79" s="167">
        <f>SUMIF(AG80:AG82,"&lt;&gt;NOR",G80:G82)</f>
        <v>0</v>
      </c>
      <c r="H79" s="167"/>
      <c r="I79" s="167">
        <f>SUM(I80:I82)</f>
        <v>0</v>
      </c>
      <c r="J79" s="167"/>
      <c r="K79" s="167">
        <f>SUM(K80:K82)</f>
        <v>0</v>
      </c>
      <c r="L79" s="167"/>
      <c r="M79" s="167">
        <f>SUM(M80:M82)</f>
        <v>0</v>
      </c>
      <c r="N79" s="166"/>
      <c r="O79" s="166">
        <f>SUM(O80:O82)</f>
        <v>0.2</v>
      </c>
      <c r="P79" s="166"/>
      <c r="Q79" s="166">
        <f>SUM(Q80:Q82)</f>
        <v>0</v>
      </c>
      <c r="R79" s="167"/>
      <c r="S79" s="167"/>
      <c r="T79" s="168"/>
      <c r="U79" s="162"/>
      <c r="V79" s="162">
        <f>SUM(V80:V82)</f>
        <v>3.94</v>
      </c>
      <c r="W79" s="162"/>
      <c r="X79" s="162"/>
      <c r="Y79" s="162"/>
      <c r="AG79" t="s">
        <v>139</v>
      </c>
    </row>
    <row r="80" spans="1:60" outlineLevel="1" x14ac:dyDescent="0.2">
      <c r="A80" s="170">
        <v>23</v>
      </c>
      <c r="B80" s="171" t="s">
        <v>245</v>
      </c>
      <c r="C80" s="186" t="s">
        <v>246</v>
      </c>
      <c r="D80" s="172" t="s">
        <v>247</v>
      </c>
      <c r="E80" s="173">
        <v>1</v>
      </c>
      <c r="F80" s="174"/>
      <c r="G80" s="175">
        <f>ROUND(E80*F80,2)</f>
        <v>0</v>
      </c>
      <c r="H80" s="174"/>
      <c r="I80" s="175">
        <f>ROUND(E80*H80,2)</f>
        <v>0</v>
      </c>
      <c r="J80" s="174"/>
      <c r="K80" s="175">
        <f>ROUND(E80*J80,2)</f>
        <v>0</v>
      </c>
      <c r="L80" s="175">
        <v>21</v>
      </c>
      <c r="M80" s="175">
        <f>G80*(1+L80/100)</f>
        <v>0</v>
      </c>
      <c r="N80" s="173">
        <v>0</v>
      </c>
      <c r="O80" s="173">
        <f>ROUND(E80*N80,2)</f>
        <v>0</v>
      </c>
      <c r="P80" s="173">
        <v>0</v>
      </c>
      <c r="Q80" s="173">
        <f>ROUND(E80*P80,2)</f>
        <v>0</v>
      </c>
      <c r="R80" s="175"/>
      <c r="S80" s="175" t="s">
        <v>165</v>
      </c>
      <c r="T80" s="176" t="s">
        <v>166</v>
      </c>
      <c r="U80" s="157">
        <v>3.94</v>
      </c>
      <c r="V80" s="157">
        <f>ROUND(E80*U80,2)</f>
        <v>3.94</v>
      </c>
      <c r="W80" s="157"/>
      <c r="X80" s="157" t="s">
        <v>145</v>
      </c>
      <c r="Y80" s="157" t="s">
        <v>146</v>
      </c>
      <c r="Z80" s="147"/>
      <c r="AA80" s="147"/>
      <c r="AB80" s="147"/>
      <c r="AC80" s="147"/>
      <c r="AD80" s="147"/>
      <c r="AE80" s="147"/>
      <c r="AF80" s="147"/>
      <c r="AG80" s="147" t="s">
        <v>155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2" x14ac:dyDescent="0.2">
      <c r="A81" s="154"/>
      <c r="B81" s="155"/>
      <c r="C81" s="187" t="s">
        <v>248</v>
      </c>
      <c r="D81" s="158"/>
      <c r="E81" s="159">
        <v>1</v>
      </c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151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78">
        <v>24</v>
      </c>
      <c r="B82" s="179" t="s">
        <v>249</v>
      </c>
      <c r="C82" s="188" t="s">
        <v>250</v>
      </c>
      <c r="D82" s="180" t="s">
        <v>247</v>
      </c>
      <c r="E82" s="181">
        <v>1</v>
      </c>
      <c r="F82" s="182"/>
      <c r="G82" s="183">
        <f>ROUND(E82*F82,2)</f>
        <v>0</v>
      </c>
      <c r="H82" s="182"/>
      <c r="I82" s="183">
        <f>ROUND(E82*H82,2)</f>
        <v>0</v>
      </c>
      <c r="J82" s="182"/>
      <c r="K82" s="183">
        <f>ROUND(E82*J82,2)</f>
        <v>0</v>
      </c>
      <c r="L82" s="183">
        <v>21</v>
      </c>
      <c r="M82" s="183">
        <f>G82*(1+L82/100)</f>
        <v>0</v>
      </c>
      <c r="N82" s="181">
        <v>0.2</v>
      </c>
      <c r="O82" s="181">
        <f>ROUND(E82*N82,2)</f>
        <v>0.2</v>
      </c>
      <c r="P82" s="181">
        <v>0</v>
      </c>
      <c r="Q82" s="181">
        <f>ROUND(E82*P82,2)</f>
        <v>0</v>
      </c>
      <c r="R82" s="183"/>
      <c r="S82" s="183" t="s">
        <v>165</v>
      </c>
      <c r="T82" s="184" t="s">
        <v>166</v>
      </c>
      <c r="U82" s="157">
        <v>0</v>
      </c>
      <c r="V82" s="157">
        <f>ROUND(E82*U82,2)</f>
        <v>0</v>
      </c>
      <c r="W82" s="157"/>
      <c r="X82" s="157" t="s">
        <v>222</v>
      </c>
      <c r="Y82" s="157" t="s">
        <v>146</v>
      </c>
      <c r="Z82" s="147"/>
      <c r="AA82" s="147"/>
      <c r="AB82" s="147"/>
      <c r="AC82" s="147"/>
      <c r="AD82" s="147"/>
      <c r="AE82" s="147"/>
      <c r="AF82" s="147"/>
      <c r="AG82" s="147" t="s">
        <v>223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x14ac:dyDescent="0.2">
      <c r="A83" s="163" t="s">
        <v>138</v>
      </c>
      <c r="B83" s="164" t="s">
        <v>90</v>
      </c>
      <c r="C83" s="185" t="s">
        <v>91</v>
      </c>
      <c r="D83" s="165"/>
      <c r="E83" s="166"/>
      <c r="F83" s="167"/>
      <c r="G83" s="167">
        <f>SUMIF(AG84:AG97,"&lt;&gt;NOR",G84:G97)</f>
        <v>0</v>
      </c>
      <c r="H83" s="167"/>
      <c r="I83" s="167">
        <f>SUM(I84:I97)</f>
        <v>0</v>
      </c>
      <c r="J83" s="167"/>
      <c r="K83" s="167">
        <f>SUM(K84:K97)</f>
        <v>0</v>
      </c>
      <c r="L83" s="167"/>
      <c r="M83" s="167">
        <f>SUM(M84:M97)</f>
        <v>0</v>
      </c>
      <c r="N83" s="166"/>
      <c r="O83" s="166">
        <f>SUM(O84:O97)</f>
        <v>65.009999999999991</v>
      </c>
      <c r="P83" s="166"/>
      <c r="Q83" s="166">
        <f>SUM(Q84:Q97)</f>
        <v>0</v>
      </c>
      <c r="R83" s="167"/>
      <c r="S83" s="167"/>
      <c r="T83" s="168"/>
      <c r="U83" s="162"/>
      <c r="V83" s="162">
        <f>SUM(V84:V97)</f>
        <v>59.11</v>
      </c>
      <c r="W83" s="162"/>
      <c r="X83" s="162"/>
      <c r="Y83" s="162"/>
      <c r="AG83" t="s">
        <v>139</v>
      </c>
    </row>
    <row r="84" spans="1:60" outlineLevel="1" x14ac:dyDescent="0.2">
      <c r="A84" s="170">
        <v>25</v>
      </c>
      <c r="B84" s="171" t="s">
        <v>251</v>
      </c>
      <c r="C84" s="186" t="s">
        <v>252</v>
      </c>
      <c r="D84" s="172" t="s">
        <v>154</v>
      </c>
      <c r="E84" s="173">
        <v>36</v>
      </c>
      <c r="F84" s="174"/>
      <c r="G84" s="175">
        <f>ROUND(E84*F84,2)</f>
        <v>0</v>
      </c>
      <c r="H84" s="174"/>
      <c r="I84" s="175">
        <f>ROUND(E84*H84,2)</f>
        <v>0</v>
      </c>
      <c r="J84" s="174"/>
      <c r="K84" s="175">
        <f>ROUND(E84*J84,2)</f>
        <v>0</v>
      </c>
      <c r="L84" s="175">
        <v>21</v>
      </c>
      <c r="M84" s="175">
        <f>G84*(1+L84/100)</f>
        <v>0</v>
      </c>
      <c r="N84" s="173">
        <v>8.3500000000000005E-2</v>
      </c>
      <c r="O84" s="173">
        <f>ROUND(E84*N84,2)</f>
        <v>3.01</v>
      </c>
      <c r="P84" s="173">
        <v>0</v>
      </c>
      <c r="Q84" s="173">
        <f>ROUND(E84*P84,2)</f>
        <v>0</v>
      </c>
      <c r="R84" s="175" t="s">
        <v>253</v>
      </c>
      <c r="S84" s="175" t="s">
        <v>144</v>
      </c>
      <c r="T84" s="176" t="s">
        <v>144</v>
      </c>
      <c r="U84" s="157">
        <v>0.25</v>
      </c>
      <c r="V84" s="157">
        <f>ROUND(E84*U84,2)</f>
        <v>9</v>
      </c>
      <c r="W84" s="157"/>
      <c r="X84" s="157" t="s">
        <v>145</v>
      </c>
      <c r="Y84" s="157" t="s">
        <v>146</v>
      </c>
      <c r="Z84" s="147"/>
      <c r="AA84" s="147"/>
      <c r="AB84" s="147"/>
      <c r="AC84" s="147"/>
      <c r="AD84" s="147"/>
      <c r="AE84" s="147"/>
      <c r="AF84" s="147"/>
      <c r="AG84" s="147" t="s">
        <v>155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2" x14ac:dyDescent="0.2">
      <c r="A85" s="154"/>
      <c r="B85" s="155"/>
      <c r="C85" s="193" t="s">
        <v>254</v>
      </c>
      <c r="D85" s="194"/>
      <c r="E85" s="194"/>
      <c r="F85" s="194"/>
      <c r="G85" s="194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149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2" x14ac:dyDescent="0.2">
      <c r="A86" s="154"/>
      <c r="B86" s="155"/>
      <c r="C86" s="187" t="s">
        <v>255</v>
      </c>
      <c r="D86" s="158"/>
      <c r="E86" s="159">
        <v>36</v>
      </c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7"/>
      <c r="AA86" s="147"/>
      <c r="AB86" s="147"/>
      <c r="AC86" s="147"/>
      <c r="AD86" s="147"/>
      <c r="AE86" s="147"/>
      <c r="AF86" s="147"/>
      <c r="AG86" s="147" t="s">
        <v>151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70">
        <v>26</v>
      </c>
      <c r="B87" s="171" t="s">
        <v>256</v>
      </c>
      <c r="C87" s="186" t="s">
        <v>257</v>
      </c>
      <c r="D87" s="172" t="s">
        <v>247</v>
      </c>
      <c r="E87" s="173">
        <v>3</v>
      </c>
      <c r="F87" s="174"/>
      <c r="G87" s="175">
        <f>ROUND(E87*F87,2)</f>
        <v>0</v>
      </c>
      <c r="H87" s="174"/>
      <c r="I87" s="175">
        <f>ROUND(E87*H87,2)</f>
        <v>0</v>
      </c>
      <c r="J87" s="174"/>
      <c r="K87" s="175">
        <f>ROUND(E87*J87,2)</f>
        <v>0</v>
      </c>
      <c r="L87" s="175">
        <v>21</v>
      </c>
      <c r="M87" s="175">
        <f>G87*(1+L87/100)</f>
        <v>0</v>
      </c>
      <c r="N87" s="173">
        <v>2.2450000000000001</v>
      </c>
      <c r="O87" s="173">
        <f>ROUND(E87*N87,2)</f>
        <v>6.74</v>
      </c>
      <c r="P87" s="173">
        <v>0</v>
      </c>
      <c r="Q87" s="173">
        <f>ROUND(E87*P87,2)</f>
        <v>0</v>
      </c>
      <c r="R87" s="175" t="s">
        <v>221</v>
      </c>
      <c r="S87" s="175" t="s">
        <v>144</v>
      </c>
      <c r="T87" s="176" t="s">
        <v>144</v>
      </c>
      <c r="U87" s="157">
        <v>0</v>
      </c>
      <c r="V87" s="157">
        <f>ROUND(E87*U87,2)</f>
        <v>0</v>
      </c>
      <c r="W87" s="157"/>
      <c r="X87" s="157" t="s">
        <v>222</v>
      </c>
      <c r="Y87" s="157" t="s">
        <v>146</v>
      </c>
      <c r="Z87" s="147"/>
      <c r="AA87" s="147"/>
      <c r="AB87" s="147"/>
      <c r="AC87" s="147"/>
      <c r="AD87" s="147"/>
      <c r="AE87" s="147"/>
      <c r="AF87" s="147"/>
      <c r="AG87" s="147" t="s">
        <v>223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2" x14ac:dyDescent="0.2">
      <c r="A88" s="154"/>
      <c r="B88" s="155"/>
      <c r="C88" s="187" t="s">
        <v>258</v>
      </c>
      <c r="D88" s="158"/>
      <c r="E88" s="159">
        <v>3</v>
      </c>
      <c r="F88" s="157"/>
      <c r="G88" s="15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151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70">
        <v>27</v>
      </c>
      <c r="B89" s="171" t="s">
        <v>259</v>
      </c>
      <c r="C89" s="186" t="s">
        <v>260</v>
      </c>
      <c r="D89" s="172" t="s">
        <v>154</v>
      </c>
      <c r="E89" s="173">
        <v>104.4</v>
      </c>
      <c r="F89" s="174"/>
      <c r="G89" s="175">
        <f>ROUND(E89*F89,2)</f>
        <v>0</v>
      </c>
      <c r="H89" s="174"/>
      <c r="I89" s="175">
        <f>ROUND(E89*H89,2)</f>
        <v>0</v>
      </c>
      <c r="J89" s="174"/>
      <c r="K89" s="175">
        <f>ROUND(E89*J89,2)</f>
        <v>0</v>
      </c>
      <c r="L89" s="175">
        <v>21</v>
      </c>
      <c r="M89" s="175">
        <f>G89*(1+L89/100)</f>
        <v>0</v>
      </c>
      <c r="N89" s="173">
        <v>7.3899999999999993E-2</v>
      </c>
      <c r="O89" s="173">
        <f>ROUND(E89*N89,2)</f>
        <v>7.72</v>
      </c>
      <c r="P89" s="173">
        <v>0</v>
      </c>
      <c r="Q89" s="173">
        <f>ROUND(E89*P89,2)</f>
        <v>0</v>
      </c>
      <c r="R89" s="175" t="s">
        <v>253</v>
      </c>
      <c r="S89" s="175" t="s">
        <v>144</v>
      </c>
      <c r="T89" s="176" t="s">
        <v>144</v>
      </c>
      <c r="U89" s="157">
        <v>0.45</v>
      </c>
      <c r="V89" s="157">
        <f>ROUND(E89*U89,2)</f>
        <v>46.98</v>
      </c>
      <c r="W89" s="157"/>
      <c r="X89" s="157" t="s">
        <v>145</v>
      </c>
      <c r="Y89" s="157" t="s">
        <v>146</v>
      </c>
      <c r="Z89" s="147"/>
      <c r="AA89" s="147"/>
      <c r="AB89" s="147"/>
      <c r="AC89" s="147"/>
      <c r="AD89" s="147"/>
      <c r="AE89" s="147"/>
      <c r="AF89" s="147"/>
      <c r="AG89" s="147" t="s">
        <v>147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ht="22.5" outlineLevel="2" x14ac:dyDescent="0.2">
      <c r="A90" s="154"/>
      <c r="B90" s="155"/>
      <c r="C90" s="193" t="s">
        <v>261</v>
      </c>
      <c r="D90" s="194"/>
      <c r="E90" s="194"/>
      <c r="F90" s="194"/>
      <c r="G90" s="194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7"/>
      <c r="AA90" s="147"/>
      <c r="AB90" s="147"/>
      <c r="AC90" s="147"/>
      <c r="AD90" s="147"/>
      <c r="AE90" s="147"/>
      <c r="AF90" s="147"/>
      <c r="AG90" s="147" t="s">
        <v>149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77" t="str">
        <f>C90</f>
        <v>s provedením lože z kameniva drceného, s vyplněním spár, s dvojitým hutněním a se smetením přebytečného materiálu na krajnici. S dodáním hmot pro lože a výplň spár.</v>
      </c>
      <c r="BB90" s="147"/>
      <c r="BC90" s="147"/>
      <c r="BD90" s="147"/>
      <c r="BE90" s="147"/>
      <c r="BF90" s="147"/>
      <c r="BG90" s="147"/>
      <c r="BH90" s="147"/>
    </row>
    <row r="91" spans="1:60" outlineLevel="2" x14ac:dyDescent="0.2">
      <c r="A91" s="154"/>
      <c r="B91" s="155"/>
      <c r="C91" s="187" t="s">
        <v>262</v>
      </c>
      <c r="D91" s="158"/>
      <c r="E91" s="159"/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7"/>
      <c r="AA91" s="147"/>
      <c r="AB91" s="147"/>
      <c r="AC91" s="147"/>
      <c r="AD91" s="147"/>
      <c r="AE91" s="147"/>
      <c r="AF91" s="147"/>
      <c r="AG91" s="147" t="s">
        <v>151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3" x14ac:dyDescent="0.2">
      <c r="A92" s="154"/>
      <c r="B92" s="155"/>
      <c r="C92" s="187" t="s">
        <v>263</v>
      </c>
      <c r="D92" s="158"/>
      <c r="E92" s="159">
        <v>104.4</v>
      </c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7"/>
      <c r="AA92" s="147"/>
      <c r="AB92" s="147"/>
      <c r="AC92" s="147"/>
      <c r="AD92" s="147"/>
      <c r="AE92" s="147"/>
      <c r="AF92" s="147"/>
      <c r="AG92" s="147" t="s">
        <v>151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ht="22.5" outlineLevel="1" x14ac:dyDescent="0.2">
      <c r="A93" s="170">
        <v>28</v>
      </c>
      <c r="B93" s="171" t="s">
        <v>264</v>
      </c>
      <c r="C93" s="186" t="s">
        <v>265</v>
      </c>
      <c r="D93" s="172" t="s">
        <v>154</v>
      </c>
      <c r="E93" s="173">
        <v>107.532</v>
      </c>
      <c r="F93" s="174"/>
      <c r="G93" s="175">
        <f>ROUND(E93*F93,2)</f>
        <v>0</v>
      </c>
      <c r="H93" s="174"/>
      <c r="I93" s="175">
        <f>ROUND(E93*H93,2)</f>
        <v>0</v>
      </c>
      <c r="J93" s="174"/>
      <c r="K93" s="175">
        <f>ROUND(E93*J93,2)</f>
        <v>0</v>
      </c>
      <c r="L93" s="175">
        <v>21</v>
      </c>
      <c r="M93" s="175">
        <f>G93*(1+L93/100)</f>
        <v>0</v>
      </c>
      <c r="N93" s="173">
        <v>0.129</v>
      </c>
      <c r="O93" s="173">
        <f>ROUND(E93*N93,2)</f>
        <v>13.87</v>
      </c>
      <c r="P93" s="173">
        <v>0</v>
      </c>
      <c r="Q93" s="173">
        <f>ROUND(E93*P93,2)</f>
        <v>0</v>
      </c>
      <c r="R93" s="175" t="s">
        <v>221</v>
      </c>
      <c r="S93" s="175" t="s">
        <v>144</v>
      </c>
      <c r="T93" s="176" t="s">
        <v>144</v>
      </c>
      <c r="U93" s="157">
        <v>0</v>
      </c>
      <c r="V93" s="157">
        <f>ROUND(E93*U93,2)</f>
        <v>0</v>
      </c>
      <c r="W93" s="157"/>
      <c r="X93" s="157" t="s">
        <v>222</v>
      </c>
      <c r="Y93" s="157" t="s">
        <v>146</v>
      </c>
      <c r="Z93" s="147"/>
      <c r="AA93" s="147"/>
      <c r="AB93" s="147"/>
      <c r="AC93" s="147"/>
      <c r="AD93" s="147"/>
      <c r="AE93" s="147"/>
      <c r="AF93" s="147"/>
      <c r="AG93" s="147" t="s">
        <v>266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2" x14ac:dyDescent="0.2">
      <c r="A94" s="154"/>
      <c r="B94" s="155"/>
      <c r="C94" s="187" t="s">
        <v>267</v>
      </c>
      <c r="D94" s="158"/>
      <c r="E94" s="159">
        <v>104.4</v>
      </c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7"/>
      <c r="AA94" s="147"/>
      <c r="AB94" s="147"/>
      <c r="AC94" s="147"/>
      <c r="AD94" s="147"/>
      <c r="AE94" s="147"/>
      <c r="AF94" s="147"/>
      <c r="AG94" s="147" t="s">
        <v>151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3" x14ac:dyDescent="0.2">
      <c r="A95" s="154"/>
      <c r="B95" s="155"/>
      <c r="C95" s="189" t="s">
        <v>268</v>
      </c>
      <c r="D95" s="160"/>
      <c r="E95" s="161">
        <v>3.1320000000000001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7"/>
      <c r="AA95" s="147"/>
      <c r="AB95" s="147"/>
      <c r="AC95" s="147"/>
      <c r="AD95" s="147"/>
      <c r="AE95" s="147"/>
      <c r="AF95" s="147"/>
      <c r="AG95" s="147" t="s">
        <v>151</v>
      </c>
      <c r="AH95" s="147">
        <v>4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70">
        <v>29</v>
      </c>
      <c r="B96" s="171" t="s">
        <v>269</v>
      </c>
      <c r="C96" s="186" t="s">
        <v>270</v>
      </c>
      <c r="D96" s="172" t="s">
        <v>154</v>
      </c>
      <c r="E96" s="173">
        <v>104.4</v>
      </c>
      <c r="F96" s="174"/>
      <c r="G96" s="175">
        <f>ROUND(E96*F96,2)</f>
        <v>0</v>
      </c>
      <c r="H96" s="174"/>
      <c r="I96" s="175">
        <f>ROUND(E96*H96,2)</f>
        <v>0</v>
      </c>
      <c r="J96" s="174"/>
      <c r="K96" s="175">
        <f>ROUND(E96*J96,2)</f>
        <v>0</v>
      </c>
      <c r="L96" s="175">
        <v>21</v>
      </c>
      <c r="M96" s="175">
        <f>G96*(1+L96/100)</f>
        <v>0</v>
      </c>
      <c r="N96" s="173">
        <v>0.32250000000000001</v>
      </c>
      <c r="O96" s="173">
        <f>ROUND(E96*N96,2)</f>
        <v>33.67</v>
      </c>
      <c r="P96" s="173">
        <v>0</v>
      </c>
      <c r="Q96" s="173">
        <f>ROUND(E96*P96,2)</f>
        <v>0</v>
      </c>
      <c r="R96" s="175" t="s">
        <v>253</v>
      </c>
      <c r="S96" s="175" t="s">
        <v>144</v>
      </c>
      <c r="T96" s="176" t="s">
        <v>144</v>
      </c>
      <c r="U96" s="157">
        <v>0.03</v>
      </c>
      <c r="V96" s="157">
        <f>ROUND(E96*U96,2)</f>
        <v>3.13</v>
      </c>
      <c r="W96" s="157"/>
      <c r="X96" s="157" t="s">
        <v>145</v>
      </c>
      <c r="Y96" s="157" t="s">
        <v>146</v>
      </c>
      <c r="Z96" s="147"/>
      <c r="AA96" s="147"/>
      <c r="AB96" s="147"/>
      <c r="AC96" s="147"/>
      <c r="AD96" s="147"/>
      <c r="AE96" s="147"/>
      <c r="AF96" s="147"/>
      <c r="AG96" s="147" t="s">
        <v>147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2" x14ac:dyDescent="0.2">
      <c r="A97" s="154"/>
      <c r="B97" s="155"/>
      <c r="C97" s="193" t="s">
        <v>271</v>
      </c>
      <c r="D97" s="194"/>
      <c r="E97" s="194"/>
      <c r="F97" s="194"/>
      <c r="G97" s="194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149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x14ac:dyDescent="0.2">
      <c r="A98" s="163" t="s">
        <v>138</v>
      </c>
      <c r="B98" s="164" t="s">
        <v>92</v>
      </c>
      <c r="C98" s="185" t="s">
        <v>93</v>
      </c>
      <c r="D98" s="165"/>
      <c r="E98" s="166"/>
      <c r="F98" s="167"/>
      <c r="G98" s="167">
        <f>SUMIF(AG99:AG100,"&lt;&gt;NOR",G99:G100)</f>
        <v>0</v>
      </c>
      <c r="H98" s="167"/>
      <c r="I98" s="167">
        <f>SUM(I99:I100)</f>
        <v>0</v>
      </c>
      <c r="J98" s="167"/>
      <c r="K98" s="167">
        <f>SUM(K99:K100)</f>
        <v>0</v>
      </c>
      <c r="L98" s="167"/>
      <c r="M98" s="167">
        <f>SUM(M99:M100)</f>
        <v>0</v>
      </c>
      <c r="N98" s="166"/>
      <c r="O98" s="166">
        <f>SUM(O99:O100)</f>
        <v>0</v>
      </c>
      <c r="P98" s="166"/>
      <c r="Q98" s="166">
        <f>SUM(Q99:Q100)</f>
        <v>0</v>
      </c>
      <c r="R98" s="167"/>
      <c r="S98" s="167"/>
      <c r="T98" s="168"/>
      <c r="U98" s="162"/>
      <c r="V98" s="162">
        <f>SUM(V99:V100)</f>
        <v>1.78</v>
      </c>
      <c r="W98" s="162"/>
      <c r="X98" s="162"/>
      <c r="Y98" s="162"/>
      <c r="AG98" t="s">
        <v>139</v>
      </c>
    </row>
    <row r="99" spans="1:60" outlineLevel="1" x14ac:dyDescent="0.2">
      <c r="A99" s="178">
        <v>30</v>
      </c>
      <c r="B99" s="179" t="s">
        <v>272</v>
      </c>
      <c r="C99" s="188" t="s">
        <v>273</v>
      </c>
      <c r="D99" s="180" t="s">
        <v>247</v>
      </c>
      <c r="E99" s="181">
        <v>4</v>
      </c>
      <c r="F99" s="182"/>
      <c r="G99" s="183">
        <f>ROUND(E99*F99,2)</f>
        <v>0</v>
      </c>
      <c r="H99" s="182"/>
      <c r="I99" s="183">
        <f>ROUND(E99*H99,2)</f>
        <v>0</v>
      </c>
      <c r="J99" s="182"/>
      <c r="K99" s="183">
        <f>ROUND(E99*J99,2)</f>
        <v>0</v>
      </c>
      <c r="L99" s="183">
        <v>21</v>
      </c>
      <c r="M99" s="183">
        <f>G99*(1+L99/100)</f>
        <v>0</v>
      </c>
      <c r="N99" s="181">
        <v>5.0000000000000002E-5</v>
      </c>
      <c r="O99" s="181">
        <f>ROUND(E99*N99,2)</f>
        <v>0</v>
      </c>
      <c r="P99" s="181">
        <v>0</v>
      </c>
      <c r="Q99" s="181">
        <f>ROUND(E99*P99,2)</f>
        <v>0</v>
      </c>
      <c r="R99" s="183"/>
      <c r="S99" s="183" t="s">
        <v>165</v>
      </c>
      <c r="T99" s="184" t="s">
        <v>166</v>
      </c>
      <c r="U99" s="157">
        <v>0.3105</v>
      </c>
      <c r="V99" s="157">
        <f>ROUND(E99*U99,2)</f>
        <v>1.24</v>
      </c>
      <c r="W99" s="157"/>
      <c r="X99" s="157" t="s">
        <v>145</v>
      </c>
      <c r="Y99" s="157" t="s">
        <v>146</v>
      </c>
      <c r="Z99" s="147"/>
      <c r="AA99" s="147"/>
      <c r="AB99" s="147"/>
      <c r="AC99" s="147"/>
      <c r="AD99" s="147"/>
      <c r="AE99" s="147"/>
      <c r="AF99" s="147"/>
      <c r="AG99" s="147" t="s">
        <v>155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">
      <c r="A100" s="178">
        <v>31</v>
      </c>
      <c r="B100" s="179" t="s">
        <v>274</v>
      </c>
      <c r="C100" s="188" t="s">
        <v>275</v>
      </c>
      <c r="D100" s="180" t="s">
        <v>247</v>
      </c>
      <c r="E100" s="181">
        <v>1</v>
      </c>
      <c r="F100" s="182"/>
      <c r="G100" s="183">
        <f>ROUND(E100*F100,2)</f>
        <v>0</v>
      </c>
      <c r="H100" s="182"/>
      <c r="I100" s="183">
        <f>ROUND(E100*H100,2)</f>
        <v>0</v>
      </c>
      <c r="J100" s="182"/>
      <c r="K100" s="183">
        <f>ROUND(E100*J100,2)</f>
        <v>0</v>
      </c>
      <c r="L100" s="183">
        <v>21</v>
      </c>
      <c r="M100" s="183">
        <f>G100*(1+L100/100)</f>
        <v>0</v>
      </c>
      <c r="N100" s="181">
        <v>8.4000000000000003E-4</v>
      </c>
      <c r="O100" s="181">
        <f>ROUND(E100*N100,2)</f>
        <v>0</v>
      </c>
      <c r="P100" s="181">
        <v>0</v>
      </c>
      <c r="Q100" s="181">
        <f>ROUND(E100*P100,2)</f>
        <v>0</v>
      </c>
      <c r="R100" s="183"/>
      <c r="S100" s="183" t="s">
        <v>165</v>
      </c>
      <c r="T100" s="184" t="s">
        <v>166</v>
      </c>
      <c r="U100" s="157">
        <v>0.53600000000000003</v>
      </c>
      <c r="V100" s="157">
        <f>ROUND(E100*U100,2)</f>
        <v>0.54</v>
      </c>
      <c r="W100" s="157"/>
      <c r="X100" s="157" t="s">
        <v>145</v>
      </c>
      <c r="Y100" s="157" t="s">
        <v>146</v>
      </c>
      <c r="Z100" s="147"/>
      <c r="AA100" s="147"/>
      <c r="AB100" s="147"/>
      <c r="AC100" s="147"/>
      <c r="AD100" s="147"/>
      <c r="AE100" s="147"/>
      <c r="AF100" s="147"/>
      <c r="AG100" s="147" t="s">
        <v>155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x14ac:dyDescent="0.2">
      <c r="A101" s="163" t="s">
        <v>138</v>
      </c>
      <c r="B101" s="164" t="s">
        <v>100</v>
      </c>
      <c r="C101" s="185" t="s">
        <v>101</v>
      </c>
      <c r="D101" s="165"/>
      <c r="E101" s="166"/>
      <c r="F101" s="167"/>
      <c r="G101" s="167">
        <f>SUMIF(AG102:AG103,"&lt;&gt;NOR",G102:G103)</f>
        <v>0</v>
      </c>
      <c r="H101" s="167"/>
      <c r="I101" s="167">
        <f>SUM(I102:I103)</f>
        <v>0</v>
      </c>
      <c r="J101" s="167"/>
      <c r="K101" s="167">
        <f>SUM(K102:K103)</f>
        <v>0</v>
      </c>
      <c r="L101" s="167"/>
      <c r="M101" s="167">
        <f>SUM(M102:M103)</f>
        <v>0</v>
      </c>
      <c r="N101" s="166"/>
      <c r="O101" s="166">
        <f>SUM(O102:O103)</f>
        <v>0</v>
      </c>
      <c r="P101" s="166"/>
      <c r="Q101" s="166">
        <f>SUM(Q102:Q103)</f>
        <v>0</v>
      </c>
      <c r="R101" s="167"/>
      <c r="S101" s="167"/>
      <c r="T101" s="168"/>
      <c r="U101" s="162"/>
      <c r="V101" s="162">
        <f>SUM(V102:V103)</f>
        <v>4072.18</v>
      </c>
      <c r="W101" s="162"/>
      <c r="X101" s="162"/>
      <c r="Y101" s="162"/>
      <c r="AG101" t="s">
        <v>139</v>
      </c>
    </row>
    <row r="102" spans="1:60" outlineLevel="1" x14ac:dyDescent="0.2">
      <c r="A102" s="170">
        <v>32</v>
      </c>
      <c r="B102" s="171" t="s">
        <v>276</v>
      </c>
      <c r="C102" s="186" t="s">
        <v>277</v>
      </c>
      <c r="D102" s="172" t="s">
        <v>175</v>
      </c>
      <c r="E102" s="173">
        <v>826</v>
      </c>
      <c r="F102" s="174"/>
      <c r="G102" s="175">
        <f>ROUND(E102*F102,2)</f>
        <v>0</v>
      </c>
      <c r="H102" s="174"/>
      <c r="I102" s="175">
        <f>ROUND(E102*H102,2)</f>
        <v>0</v>
      </c>
      <c r="J102" s="174"/>
      <c r="K102" s="175">
        <f>ROUND(E102*J102,2)</f>
        <v>0</v>
      </c>
      <c r="L102" s="175">
        <v>21</v>
      </c>
      <c r="M102" s="175">
        <f>G102*(1+L102/100)</f>
        <v>0</v>
      </c>
      <c r="N102" s="173">
        <v>0</v>
      </c>
      <c r="O102" s="173">
        <f>ROUND(E102*N102,2)</f>
        <v>0</v>
      </c>
      <c r="P102" s="173">
        <v>0</v>
      </c>
      <c r="Q102" s="173">
        <f>ROUND(E102*P102,2)</f>
        <v>0</v>
      </c>
      <c r="R102" s="175"/>
      <c r="S102" s="175" t="s">
        <v>165</v>
      </c>
      <c r="T102" s="176" t="s">
        <v>166</v>
      </c>
      <c r="U102" s="157">
        <v>4.93</v>
      </c>
      <c r="V102" s="157">
        <f>ROUND(E102*U102,2)</f>
        <v>4072.18</v>
      </c>
      <c r="W102" s="157"/>
      <c r="X102" s="157" t="s">
        <v>145</v>
      </c>
      <c r="Y102" s="157" t="s">
        <v>146</v>
      </c>
      <c r="Z102" s="147"/>
      <c r="AA102" s="147"/>
      <c r="AB102" s="147"/>
      <c r="AC102" s="147"/>
      <c r="AD102" s="147"/>
      <c r="AE102" s="147"/>
      <c r="AF102" s="147"/>
      <c r="AG102" s="147" t="s">
        <v>155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2" x14ac:dyDescent="0.2">
      <c r="A103" s="154"/>
      <c r="B103" s="155"/>
      <c r="C103" s="187" t="s">
        <v>278</v>
      </c>
      <c r="D103" s="158"/>
      <c r="E103" s="159">
        <v>826</v>
      </c>
      <c r="F103" s="157"/>
      <c r="G103" s="157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7"/>
      <c r="AA103" s="147"/>
      <c r="AB103" s="147"/>
      <c r="AC103" s="147"/>
      <c r="AD103" s="147"/>
      <c r="AE103" s="147"/>
      <c r="AF103" s="147"/>
      <c r="AG103" s="147" t="s">
        <v>151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x14ac:dyDescent="0.2">
      <c r="A104" s="163" t="s">
        <v>138</v>
      </c>
      <c r="B104" s="164" t="s">
        <v>102</v>
      </c>
      <c r="C104" s="185" t="s">
        <v>103</v>
      </c>
      <c r="D104" s="165"/>
      <c r="E104" s="166"/>
      <c r="F104" s="167"/>
      <c r="G104" s="167">
        <f>SUMIF(AG105:AG105,"&lt;&gt;NOR",G105:G105)</f>
        <v>0</v>
      </c>
      <c r="H104" s="167"/>
      <c r="I104" s="167">
        <f>SUM(I105:I105)</f>
        <v>0</v>
      </c>
      <c r="J104" s="167"/>
      <c r="K104" s="167">
        <f>SUM(K105:K105)</f>
        <v>0</v>
      </c>
      <c r="L104" s="167"/>
      <c r="M104" s="167">
        <f>SUM(M105:M105)</f>
        <v>0</v>
      </c>
      <c r="N104" s="166"/>
      <c r="O104" s="166">
        <f>SUM(O105:O105)</f>
        <v>0</v>
      </c>
      <c r="P104" s="166"/>
      <c r="Q104" s="166">
        <f>SUM(Q105:Q105)</f>
        <v>0</v>
      </c>
      <c r="R104" s="167"/>
      <c r="S104" s="167"/>
      <c r="T104" s="168"/>
      <c r="U104" s="162"/>
      <c r="V104" s="162">
        <f>SUM(V105:V105)</f>
        <v>125.91</v>
      </c>
      <c r="W104" s="162"/>
      <c r="X104" s="162"/>
      <c r="Y104" s="162"/>
      <c r="AG104" t="s">
        <v>139</v>
      </c>
    </row>
    <row r="105" spans="1:60" ht="22.5" outlineLevel="1" x14ac:dyDescent="0.2">
      <c r="A105" s="178">
        <v>33</v>
      </c>
      <c r="B105" s="179" t="s">
        <v>279</v>
      </c>
      <c r="C105" s="188" t="s">
        <v>280</v>
      </c>
      <c r="D105" s="180" t="s">
        <v>239</v>
      </c>
      <c r="E105" s="181">
        <v>65.235830000000007</v>
      </c>
      <c r="F105" s="182"/>
      <c r="G105" s="183">
        <f>ROUND(E105*F105,2)</f>
        <v>0</v>
      </c>
      <c r="H105" s="182"/>
      <c r="I105" s="183">
        <f>ROUND(E105*H105,2)</f>
        <v>0</v>
      </c>
      <c r="J105" s="182"/>
      <c r="K105" s="183">
        <f>ROUND(E105*J105,2)</f>
        <v>0</v>
      </c>
      <c r="L105" s="183">
        <v>21</v>
      </c>
      <c r="M105" s="183">
        <f>G105*(1+L105/100)</f>
        <v>0</v>
      </c>
      <c r="N105" s="181">
        <v>0</v>
      </c>
      <c r="O105" s="181">
        <f>ROUND(E105*N105,2)</f>
        <v>0</v>
      </c>
      <c r="P105" s="181">
        <v>0</v>
      </c>
      <c r="Q105" s="181">
        <f>ROUND(E105*P105,2)</f>
        <v>0</v>
      </c>
      <c r="R105" s="183" t="s">
        <v>209</v>
      </c>
      <c r="S105" s="183" t="s">
        <v>144</v>
      </c>
      <c r="T105" s="184" t="s">
        <v>144</v>
      </c>
      <c r="U105" s="157">
        <v>1.93</v>
      </c>
      <c r="V105" s="157">
        <f>ROUND(E105*U105,2)</f>
        <v>125.91</v>
      </c>
      <c r="W105" s="157"/>
      <c r="X105" s="157" t="s">
        <v>281</v>
      </c>
      <c r="Y105" s="157" t="s">
        <v>146</v>
      </c>
      <c r="Z105" s="147"/>
      <c r="AA105" s="147"/>
      <c r="AB105" s="147"/>
      <c r="AC105" s="147"/>
      <c r="AD105" s="147"/>
      <c r="AE105" s="147"/>
      <c r="AF105" s="147"/>
      <c r="AG105" s="147" t="s">
        <v>282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x14ac:dyDescent="0.2">
      <c r="A106" s="163" t="s">
        <v>138</v>
      </c>
      <c r="B106" s="164" t="s">
        <v>104</v>
      </c>
      <c r="C106" s="185" t="s">
        <v>105</v>
      </c>
      <c r="D106" s="165"/>
      <c r="E106" s="166"/>
      <c r="F106" s="167"/>
      <c r="G106" s="167">
        <f>SUMIF(AG107:AG108,"&lt;&gt;NOR",G107:G108)</f>
        <v>0</v>
      </c>
      <c r="H106" s="167"/>
      <c r="I106" s="167">
        <f>SUM(I107:I108)</f>
        <v>0</v>
      </c>
      <c r="J106" s="167"/>
      <c r="K106" s="167">
        <f>SUM(K107:K108)</f>
        <v>0</v>
      </c>
      <c r="L106" s="167"/>
      <c r="M106" s="167">
        <f>SUM(M107:M108)</f>
        <v>0</v>
      </c>
      <c r="N106" s="166"/>
      <c r="O106" s="166">
        <f>SUM(O107:O108)</f>
        <v>0</v>
      </c>
      <c r="P106" s="166"/>
      <c r="Q106" s="166">
        <f>SUM(Q107:Q108)</f>
        <v>0.02</v>
      </c>
      <c r="R106" s="167"/>
      <c r="S106" s="167"/>
      <c r="T106" s="168"/>
      <c r="U106" s="162"/>
      <c r="V106" s="162">
        <f>SUM(V107:V108)</f>
        <v>2.06</v>
      </c>
      <c r="W106" s="162"/>
      <c r="X106" s="162"/>
      <c r="Y106" s="162"/>
      <c r="AG106" t="s">
        <v>139</v>
      </c>
    </row>
    <row r="107" spans="1:60" outlineLevel="1" x14ac:dyDescent="0.2">
      <c r="A107" s="170">
        <v>34</v>
      </c>
      <c r="B107" s="171" t="s">
        <v>283</v>
      </c>
      <c r="C107" s="186" t="s">
        <v>284</v>
      </c>
      <c r="D107" s="172" t="s">
        <v>169</v>
      </c>
      <c r="E107" s="173">
        <v>10</v>
      </c>
      <c r="F107" s="174"/>
      <c r="G107" s="175">
        <f>ROUND(E107*F107,2)</f>
        <v>0</v>
      </c>
      <c r="H107" s="174"/>
      <c r="I107" s="175">
        <f>ROUND(E107*H107,2)</f>
        <v>0</v>
      </c>
      <c r="J107" s="174"/>
      <c r="K107" s="175">
        <f>ROUND(E107*J107,2)</f>
        <v>0</v>
      </c>
      <c r="L107" s="175">
        <v>21</v>
      </c>
      <c r="M107" s="175">
        <f>G107*(1+L107/100)</f>
        <v>0</v>
      </c>
      <c r="N107" s="173">
        <v>0</v>
      </c>
      <c r="O107" s="173">
        <f>ROUND(E107*N107,2)</f>
        <v>0</v>
      </c>
      <c r="P107" s="173">
        <v>2.48E-3</v>
      </c>
      <c r="Q107" s="173">
        <f>ROUND(E107*P107,2)</f>
        <v>0.02</v>
      </c>
      <c r="R107" s="175" t="s">
        <v>285</v>
      </c>
      <c r="S107" s="175" t="s">
        <v>144</v>
      </c>
      <c r="T107" s="176" t="s">
        <v>144</v>
      </c>
      <c r="U107" s="157">
        <v>0.20599999999999999</v>
      </c>
      <c r="V107" s="157">
        <f>ROUND(E107*U107,2)</f>
        <v>2.06</v>
      </c>
      <c r="W107" s="157"/>
      <c r="X107" s="157" t="s">
        <v>145</v>
      </c>
      <c r="Y107" s="157" t="s">
        <v>146</v>
      </c>
      <c r="Z107" s="147"/>
      <c r="AA107" s="147"/>
      <c r="AB107" s="147"/>
      <c r="AC107" s="147"/>
      <c r="AD107" s="147"/>
      <c r="AE107" s="147"/>
      <c r="AF107" s="147"/>
      <c r="AG107" s="147" t="s">
        <v>155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2" x14ac:dyDescent="0.2">
      <c r="A108" s="154"/>
      <c r="B108" s="155"/>
      <c r="C108" s="187" t="s">
        <v>286</v>
      </c>
      <c r="D108" s="158"/>
      <c r="E108" s="159">
        <v>10</v>
      </c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7"/>
      <c r="AA108" s="147"/>
      <c r="AB108" s="147"/>
      <c r="AC108" s="147"/>
      <c r="AD108" s="147"/>
      <c r="AE108" s="147"/>
      <c r="AF108" s="147"/>
      <c r="AG108" s="147" t="s">
        <v>151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x14ac:dyDescent="0.2">
      <c r="A109" s="163" t="s">
        <v>138</v>
      </c>
      <c r="B109" s="164" t="s">
        <v>106</v>
      </c>
      <c r="C109" s="185" t="s">
        <v>107</v>
      </c>
      <c r="D109" s="165"/>
      <c r="E109" s="166"/>
      <c r="F109" s="167"/>
      <c r="G109" s="167">
        <f>SUMIF(AG110:AG127,"&lt;&gt;NOR",G110:G127)</f>
        <v>0</v>
      </c>
      <c r="H109" s="167"/>
      <c r="I109" s="167">
        <f>SUM(I110:I127)</f>
        <v>0</v>
      </c>
      <c r="J109" s="167"/>
      <c r="K109" s="167">
        <f>SUM(K110:K127)</f>
        <v>0</v>
      </c>
      <c r="L109" s="167"/>
      <c r="M109" s="167">
        <f>SUM(M110:M127)</f>
        <v>0</v>
      </c>
      <c r="N109" s="166"/>
      <c r="O109" s="166">
        <f>SUM(O110:O127)</f>
        <v>0</v>
      </c>
      <c r="P109" s="166"/>
      <c r="Q109" s="166">
        <f>SUM(Q110:Q127)</f>
        <v>0</v>
      </c>
      <c r="R109" s="167"/>
      <c r="S109" s="167"/>
      <c r="T109" s="168"/>
      <c r="U109" s="162"/>
      <c r="V109" s="162">
        <f>SUM(V110:V127)</f>
        <v>0.02</v>
      </c>
      <c r="W109" s="162"/>
      <c r="X109" s="162"/>
      <c r="Y109" s="162"/>
      <c r="AG109" t="s">
        <v>139</v>
      </c>
    </row>
    <row r="110" spans="1:60" ht="22.5" outlineLevel="1" x14ac:dyDescent="0.2">
      <c r="A110" s="170">
        <v>35</v>
      </c>
      <c r="B110" s="171" t="s">
        <v>287</v>
      </c>
      <c r="C110" s="186" t="s">
        <v>238</v>
      </c>
      <c r="D110" s="172" t="s">
        <v>239</v>
      </c>
      <c r="E110" s="173">
        <v>1460.3</v>
      </c>
      <c r="F110" s="174"/>
      <c r="G110" s="175">
        <f>ROUND(E110*F110,2)</f>
        <v>0</v>
      </c>
      <c r="H110" s="174"/>
      <c r="I110" s="175">
        <f>ROUND(E110*H110,2)</f>
        <v>0</v>
      </c>
      <c r="J110" s="174"/>
      <c r="K110" s="175">
        <f>ROUND(E110*J110,2)</f>
        <v>0</v>
      </c>
      <c r="L110" s="175">
        <v>21</v>
      </c>
      <c r="M110" s="175">
        <f>G110*(1+L110/100)</f>
        <v>0</v>
      </c>
      <c r="N110" s="173">
        <v>0</v>
      </c>
      <c r="O110" s="173">
        <f>ROUND(E110*N110,2)</f>
        <v>0</v>
      </c>
      <c r="P110" s="173">
        <v>0</v>
      </c>
      <c r="Q110" s="173">
        <f>ROUND(E110*P110,2)</f>
        <v>0</v>
      </c>
      <c r="R110" s="175"/>
      <c r="S110" s="175" t="s">
        <v>165</v>
      </c>
      <c r="T110" s="176" t="s">
        <v>166</v>
      </c>
      <c r="U110" s="157">
        <v>0</v>
      </c>
      <c r="V110" s="157">
        <f>ROUND(E110*U110,2)</f>
        <v>0</v>
      </c>
      <c r="W110" s="157"/>
      <c r="X110" s="157" t="s">
        <v>145</v>
      </c>
      <c r="Y110" s="157" t="s">
        <v>146</v>
      </c>
      <c r="Z110" s="147"/>
      <c r="AA110" s="147"/>
      <c r="AB110" s="147"/>
      <c r="AC110" s="147"/>
      <c r="AD110" s="147"/>
      <c r="AE110" s="147"/>
      <c r="AF110" s="147"/>
      <c r="AG110" s="147" t="s">
        <v>147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2" x14ac:dyDescent="0.2">
      <c r="A111" s="154"/>
      <c r="B111" s="155"/>
      <c r="C111" s="204" t="s">
        <v>240</v>
      </c>
      <c r="D111" s="205"/>
      <c r="E111" s="205"/>
      <c r="F111" s="205"/>
      <c r="G111" s="205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7"/>
      <c r="AA111" s="147"/>
      <c r="AB111" s="147"/>
      <c r="AC111" s="147"/>
      <c r="AD111" s="147"/>
      <c r="AE111" s="147"/>
      <c r="AF111" s="147"/>
      <c r="AG111" s="147" t="s">
        <v>161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3" x14ac:dyDescent="0.2">
      <c r="A112" s="154"/>
      <c r="B112" s="155"/>
      <c r="C112" s="202" t="s">
        <v>288</v>
      </c>
      <c r="D112" s="203"/>
      <c r="E112" s="203"/>
      <c r="F112" s="203"/>
      <c r="G112" s="203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7"/>
      <c r="AA112" s="147"/>
      <c r="AB112" s="147"/>
      <c r="AC112" s="147"/>
      <c r="AD112" s="147"/>
      <c r="AE112" s="147"/>
      <c r="AF112" s="147"/>
      <c r="AG112" s="147" t="s">
        <v>161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3" x14ac:dyDescent="0.2">
      <c r="A113" s="154"/>
      <c r="B113" s="155"/>
      <c r="C113" s="202" t="s">
        <v>289</v>
      </c>
      <c r="D113" s="203"/>
      <c r="E113" s="203"/>
      <c r="F113" s="203"/>
      <c r="G113" s="203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7"/>
      <c r="AA113" s="147"/>
      <c r="AB113" s="147"/>
      <c r="AC113" s="147"/>
      <c r="AD113" s="147"/>
      <c r="AE113" s="147"/>
      <c r="AF113" s="147"/>
      <c r="AG113" s="147" t="s">
        <v>161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3" x14ac:dyDescent="0.2">
      <c r="A114" s="154"/>
      <c r="B114" s="155"/>
      <c r="C114" s="202" t="s">
        <v>306</v>
      </c>
      <c r="D114" s="203"/>
      <c r="E114" s="203"/>
      <c r="F114" s="203"/>
      <c r="G114" s="203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7"/>
      <c r="AA114" s="147"/>
      <c r="AB114" s="147"/>
      <c r="AC114" s="147"/>
      <c r="AD114" s="147"/>
      <c r="AE114" s="147"/>
      <c r="AF114" s="147"/>
      <c r="AG114" s="147" t="s">
        <v>161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3" x14ac:dyDescent="0.2">
      <c r="A115" s="154"/>
      <c r="B115" s="155"/>
      <c r="C115" s="202" t="s">
        <v>308</v>
      </c>
      <c r="D115" s="203"/>
      <c r="E115" s="203"/>
      <c r="F115" s="203"/>
      <c r="G115" s="203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7"/>
      <c r="AA115" s="147"/>
      <c r="AB115" s="147"/>
      <c r="AC115" s="147"/>
      <c r="AD115" s="147"/>
      <c r="AE115" s="147"/>
      <c r="AF115" s="147"/>
      <c r="AG115" s="147" t="s">
        <v>161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77" t="str">
        <f>C115</f>
        <v>Náklad na uložení do recyklačního střediska či na skládku s oprávněním k opětovnému využítí dodaného typu odpadu.</v>
      </c>
      <c r="BB115" s="147"/>
      <c r="BC115" s="147"/>
      <c r="BD115" s="147"/>
      <c r="BE115" s="147"/>
      <c r="BF115" s="147"/>
      <c r="BG115" s="147"/>
      <c r="BH115" s="147"/>
    </row>
    <row r="116" spans="1:60" ht="22.5" outlineLevel="3" x14ac:dyDescent="0.2">
      <c r="A116" s="154"/>
      <c r="B116" s="155"/>
      <c r="C116" s="202" t="s">
        <v>290</v>
      </c>
      <c r="D116" s="203"/>
      <c r="E116" s="203"/>
      <c r="F116" s="203"/>
      <c r="G116" s="203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7"/>
      <c r="AA116" s="147"/>
      <c r="AB116" s="147"/>
      <c r="AC116" s="147"/>
      <c r="AD116" s="147"/>
      <c r="AE116" s="147"/>
      <c r="AF116" s="147"/>
      <c r="AG116" s="147" t="s">
        <v>161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77" t="str">
        <f>C116</f>
        <v>Zhotovitel doloží  platné oprávnění opravňující ho k nakládání s odpady a  dále doloží evidenci odvezeného množství tzv.Průvodku odpadu (s uvedením datumu odvozu, množství-váhy, názvu stavby). Tuto průvodku si odsouhlasí zástupci smluvních stran.</v>
      </c>
      <c r="BB116" s="147"/>
      <c r="BC116" s="147"/>
      <c r="BD116" s="147"/>
      <c r="BE116" s="147"/>
      <c r="BF116" s="147"/>
      <c r="BG116" s="147"/>
      <c r="BH116" s="147"/>
    </row>
    <row r="117" spans="1:60" outlineLevel="2" x14ac:dyDescent="0.2">
      <c r="A117" s="154"/>
      <c r="B117" s="155"/>
      <c r="C117" s="187" t="s">
        <v>291</v>
      </c>
      <c r="D117" s="158"/>
      <c r="E117" s="159">
        <v>1160</v>
      </c>
      <c r="F117" s="157"/>
      <c r="G117" s="15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7"/>
      <c r="AA117" s="147"/>
      <c r="AB117" s="147"/>
      <c r="AC117" s="147"/>
      <c r="AD117" s="147"/>
      <c r="AE117" s="147"/>
      <c r="AF117" s="147"/>
      <c r="AG117" s="147" t="s">
        <v>151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3" x14ac:dyDescent="0.2">
      <c r="A118" s="154"/>
      <c r="B118" s="155"/>
      <c r="C118" s="187" t="s">
        <v>292</v>
      </c>
      <c r="D118" s="158"/>
      <c r="E118" s="159">
        <v>290</v>
      </c>
      <c r="F118" s="157"/>
      <c r="G118" s="157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7"/>
      <c r="AA118" s="147"/>
      <c r="AB118" s="147"/>
      <c r="AC118" s="147"/>
      <c r="AD118" s="147"/>
      <c r="AE118" s="147"/>
      <c r="AF118" s="147"/>
      <c r="AG118" s="147" t="s">
        <v>151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3" x14ac:dyDescent="0.2">
      <c r="A119" s="154"/>
      <c r="B119" s="155"/>
      <c r="C119" s="187" t="s">
        <v>293</v>
      </c>
      <c r="D119" s="158"/>
      <c r="E119" s="159">
        <v>10.3</v>
      </c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7"/>
      <c r="AA119" s="147"/>
      <c r="AB119" s="147"/>
      <c r="AC119" s="147"/>
      <c r="AD119" s="147"/>
      <c r="AE119" s="147"/>
      <c r="AF119" s="147"/>
      <c r="AG119" s="147" t="s">
        <v>151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">
      <c r="A120" s="170">
        <v>36</v>
      </c>
      <c r="B120" s="171" t="s">
        <v>294</v>
      </c>
      <c r="C120" s="186" t="s">
        <v>295</v>
      </c>
      <c r="D120" s="172" t="s">
        <v>239</v>
      </c>
      <c r="E120" s="173">
        <v>0.05</v>
      </c>
      <c r="F120" s="174"/>
      <c r="G120" s="175">
        <f>ROUND(E120*F120,2)</f>
        <v>0</v>
      </c>
      <c r="H120" s="174"/>
      <c r="I120" s="175">
        <f>ROUND(E120*H120,2)</f>
        <v>0</v>
      </c>
      <c r="J120" s="174"/>
      <c r="K120" s="175">
        <f>ROUND(E120*J120,2)</f>
        <v>0</v>
      </c>
      <c r="L120" s="175">
        <v>21</v>
      </c>
      <c r="M120" s="175">
        <f>G120*(1+L120/100)</f>
        <v>0</v>
      </c>
      <c r="N120" s="173">
        <v>0</v>
      </c>
      <c r="O120" s="173">
        <f>ROUND(E120*N120,2)</f>
        <v>0</v>
      </c>
      <c r="P120" s="173">
        <v>0</v>
      </c>
      <c r="Q120" s="173">
        <f>ROUND(E120*P120,2)</f>
        <v>0</v>
      </c>
      <c r="R120" s="175" t="s">
        <v>296</v>
      </c>
      <c r="S120" s="175" t="s">
        <v>144</v>
      </c>
      <c r="T120" s="176" t="s">
        <v>144</v>
      </c>
      <c r="U120" s="157">
        <v>0.49</v>
      </c>
      <c r="V120" s="157">
        <f>ROUND(E120*U120,2)</f>
        <v>0.02</v>
      </c>
      <c r="W120" s="157"/>
      <c r="X120" s="157" t="s">
        <v>145</v>
      </c>
      <c r="Y120" s="157" t="s">
        <v>146</v>
      </c>
      <c r="Z120" s="147"/>
      <c r="AA120" s="147"/>
      <c r="AB120" s="147"/>
      <c r="AC120" s="147"/>
      <c r="AD120" s="147"/>
      <c r="AE120" s="147"/>
      <c r="AF120" s="147"/>
      <c r="AG120" s="147" t="s">
        <v>155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2" x14ac:dyDescent="0.2">
      <c r="A121" s="154"/>
      <c r="B121" s="155"/>
      <c r="C121" s="204" t="s">
        <v>297</v>
      </c>
      <c r="D121" s="205"/>
      <c r="E121" s="205"/>
      <c r="F121" s="205"/>
      <c r="G121" s="205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7"/>
      <c r="AA121" s="147"/>
      <c r="AB121" s="147"/>
      <c r="AC121" s="147"/>
      <c r="AD121" s="147"/>
      <c r="AE121" s="147"/>
      <c r="AF121" s="147"/>
      <c r="AG121" s="147" t="s">
        <v>161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2" x14ac:dyDescent="0.2">
      <c r="A122" s="154"/>
      <c r="B122" s="155"/>
      <c r="C122" s="187" t="s">
        <v>298</v>
      </c>
      <c r="D122" s="158"/>
      <c r="E122" s="159">
        <v>0.05</v>
      </c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7"/>
      <c r="AA122" s="147"/>
      <c r="AB122" s="147"/>
      <c r="AC122" s="147"/>
      <c r="AD122" s="147"/>
      <c r="AE122" s="147"/>
      <c r="AF122" s="147"/>
      <c r="AG122" s="147" t="s">
        <v>151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">
      <c r="A123" s="170">
        <v>37</v>
      </c>
      <c r="B123" s="171" t="s">
        <v>299</v>
      </c>
      <c r="C123" s="186" t="s">
        <v>300</v>
      </c>
      <c r="D123" s="172" t="s">
        <v>239</v>
      </c>
      <c r="E123" s="173">
        <v>0.95</v>
      </c>
      <c r="F123" s="174"/>
      <c r="G123" s="175">
        <f>ROUND(E123*F123,2)</f>
        <v>0</v>
      </c>
      <c r="H123" s="174"/>
      <c r="I123" s="175">
        <f>ROUND(E123*H123,2)</f>
        <v>0</v>
      </c>
      <c r="J123" s="174"/>
      <c r="K123" s="175">
        <f>ROUND(E123*J123,2)</f>
        <v>0</v>
      </c>
      <c r="L123" s="175">
        <v>21</v>
      </c>
      <c r="M123" s="175">
        <f>G123*(1+L123/100)</f>
        <v>0</v>
      </c>
      <c r="N123" s="173">
        <v>0</v>
      </c>
      <c r="O123" s="173">
        <f>ROUND(E123*N123,2)</f>
        <v>0</v>
      </c>
      <c r="P123" s="173">
        <v>0</v>
      </c>
      <c r="Q123" s="173">
        <f>ROUND(E123*P123,2)</f>
        <v>0</v>
      </c>
      <c r="R123" s="175" t="s">
        <v>296</v>
      </c>
      <c r="S123" s="175" t="s">
        <v>144</v>
      </c>
      <c r="T123" s="176" t="s">
        <v>144</v>
      </c>
      <c r="U123" s="157">
        <v>0</v>
      </c>
      <c r="V123" s="157">
        <f>ROUND(E123*U123,2)</f>
        <v>0</v>
      </c>
      <c r="W123" s="157"/>
      <c r="X123" s="157" t="s">
        <v>145</v>
      </c>
      <c r="Y123" s="157" t="s">
        <v>146</v>
      </c>
      <c r="Z123" s="147"/>
      <c r="AA123" s="147"/>
      <c r="AB123" s="147"/>
      <c r="AC123" s="147"/>
      <c r="AD123" s="147"/>
      <c r="AE123" s="147"/>
      <c r="AF123" s="147"/>
      <c r="AG123" s="147" t="s">
        <v>155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2" x14ac:dyDescent="0.2">
      <c r="A124" s="154"/>
      <c r="B124" s="155"/>
      <c r="C124" s="187" t="s">
        <v>301</v>
      </c>
      <c r="D124" s="158"/>
      <c r="E124" s="159">
        <v>0.95</v>
      </c>
      <c r="F124" s="157"/>
      <c r="G124" s="157"/>
      <c r="H124" s="157"/>
      <c r="I124" s="157"/>
      <c r="J124" s="157"/>
      <c r="K124" s="157"/>
      <c r="L124" s="157"/>
      <c r="M124" s="157"/>
      <c r="N124" s="156"/>
      <c r="O124" s="156"/>
      <c r="P124" s="156"/>
      <c r="Q124" s="156"/>
      <c r="R124" s="157"/>
      <c r="S124" s="157"/>
      <c r="T124" s="157"/>
      <c r="U124" s="157"/>
      <c r="V124" s="157"/>
      <c r="W124" s="157"/>
      <c r="X124" s="157"/>
      <c r="Y124" s="157"/>
      <c r="Z124" s="147"/>
      <c r="AA124" s="147"/>
      <c r="AB124" s="147"/>
      <c r="AC124" s="147"/>
      <c r="AD124" s="147"/>
      <c r="AE124" s="147"/>
      <c r="AF124" s="147"/>
      <c r="AG124" s="147" t="s">
        <v>151</v>
      </c>
      <c r="AH124" s="147">
        <v>0</v>
      </c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">
      <c r="A125" s="170">
        <v>38</v>
      </c>
      <c r="B125" s="171" t="s">
        <v>302</v>
      </c>
      <c r="C125" s="186" t="s">
        <v>303</v>
      </c>
      <c r="D125" s="172" t="s">
        <v>239</v>
      </c>
      <c r="E125" s="173">
        <v>0.05</v>
      </c>
      <c r="F125" s="174"/>
      <c r="G125" s="175">
        <f>ROUND(E125*F125,2)</f>
        <v>0</v>
      </c>
      <c r="H125" s="174"/>
      <c r="I125" s="175">
        <f>ROUND(E125*H125,2)</f>
        <v>0</v>
      </c>
      <c r="J125" s="174"/>
      <c r="K125" s="175">
        <f>ROUND(E125*J125,2)</f>
        <v>0</v>
      </c>
      <c r="L125" s="175">
        <v>21</v>
      </c>
      <c r="M125" s="175">
        <f>G125*(1+L125/100)</f>
        <v>0</v>
      </c>
      <c r="N125" s="173">
        <v>0</v>
      </c>
      <c r="O125" s="173">
        <f>ROUND(E125*N125,2)</f>
        <v>0</v>
      </c>
      <c r="P125" s="173">
        <v>0</v>
      </c>
      <c r="Q125" s="173">
        <f>ROUND(E125*P125,2)</f>
        <v>0</v>
      </c>
      <c r="R125" s="175" t="s">
        <v>296</v>
      </c>
      <c r="S125" s="175" t="s">
        <v>144</v>
      </c>
      <c r="T125" s="176" t="s">
        <v>144</v>
      </c>
      <c r="U125" s="157">
        <v>0</v>
      </c>
      <c r="V125" s="157">
        <f>ROUND(E125*U125,2)</f>
        <v>0</v>
      </c>
      <c r="W125" s="157"/>
      <c r="X125" s="157" t="s">
        <v>145</v>
      </c>
      <c r="Y125" s="157" t="s">
        <v>146</v>
      </c>
      <c r="Z125" s="147"/>
      <c r="AA125" s="147"/>
      <c r="AB125" s="147"/>
      <c r="AC125" s="147"/>
      <c r="AD125" s="147"/>
      <c r="AE125" s="147"/>
      <c r="AF125" s="147"/>
      <c r="AG125" s="147" t="s">
        <v>155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2" x14ac:dyDescent="0.2">
      <c r="A126" s="154"/>
      <c r="B126" s="155"/>
      <c r="C126" s="204" t="s">
        <v>304</v>
      </c>
      <c r="D126" s="205"/>
      <c r="E126" s="205"/>
      <c r="F126" s="205"/>
      <c r="G126" s="205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7"/>
      <c r="AA126" s="147"/>
      <c r="AB126" s="147"/>
      <c r="AC126" s="147"/>
      <c r="AD126" s="147"/>
      <c r="AE126" s="147"/>
      <c r="AF126" s="147"/>
      <c r="AG126" s="147" t="s">
        <v>161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2" x14ac:dyDescent="0.2">
      <c r="A127" s="154"/>
      <c r="B127" s="155"/>
      <c r="C127" s="187" t="s">
        <v>298</v>
      </c>
      <c r="D127" s="158"/>
      <c r="E127" s="159">
        <v>0.05</v>
      </c>
      <c r="F127" s="157"/>
      <c r="G127" s="157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7"/>
      <c r="AA127" s="147"/>
      <c r="AB127" s="147"/>
      <c r="AC127" s="147"/>
      <c r="AD127" s="147"/>
      <c r="AE127" s="147"/>
      <c r="AF127" s="147"/>
      <c r="AG127" s="147" t="s">
        <v>151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x14ac:dyDescent="0.2">
      <c r="A128" s="3"/>
      <c r="B128" s="4"/>
      <c r="C128" s="190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AE128">
        <v>12</v>
      </c>
      <c r="AF128">
        <v>21</v>
      </c>
      <c r="AG128" t="s">
        <v>124</v>
      </c>
    </row>
    <row r="129" spans="1:33" x14ac:dyDescent="0.2">
      <c r="A129" s="150"/>
      <c r="B129" s="151" t="s">
        <v>29</v>
      </c>
      <c r="C129" s="191"/>
      <c r="D129" s="152"/>
      <c r="E129" s="153"/>
      <c r="F129" s="153"/>
      <c r="G129" s="169">
        <f>G8+G79+G83+G98+G101+G104+G106+G109</f>
        <v>0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AE129">
        <f>SUMIF(L7:L127,AE128,G7:G127)</f>
        <v>0</v>
      </c>
      <c r="AF129">
        <f>SUMIF(L7:L127,AF128,G7:G127)</f>
        <v>0</v>
      </c>
      <c r="AG129" t="s">
        <v>305</v>
      </c>
    </row>
    <row r="130" spans="1:33" x14ac:dyDescent="0.2">
      <c r="C130" s="192"/>
      <c r="D130" s="10"/>
      <c r="AG130" t="s">
        <v>309</v>
      </c>
    </row>
    <row r="131" spans="1:33" x14ac:dyDescent="0.2">
      <c r="D131" s="10"/>
    </row>
    <row r="132" spans="1:33" x14ac:dyDescent="0.2">
      <c r="D132" s="10"/>
    </row>
    <row r="133" spans="1:33" x14ac:dyDescent="0.2">
      <c r="D133" s="10"/>
    </row>
    <row r="134" spans="1:33" x14ac:dyDescent="0.2">
      <c r="D134" s="10"/>
    </row>
    <row r="135" spans="1:33" x14ac:dyDescent="0.2">
      <c r="D135" s="10"/>
    </row>
    <row r="136" spans="1:33" x14ac:dyDescent="0.2">
      <c r="D136" s="10"/>
    </row>
    <row r="137" spans="1:33" x14ac:dyDescent="0.2">
      <c r="D137" s="10"/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qsCB+ZDvNrkyICy1zVL0djCQAxKD5X7OcSYaveiXCbkrIeJcFuA0kz5oGUKDgrtPnq76S00HSghswivVke1Jw==" saltValue="7uwdyE2VV5oTde3lWxV52g==" spinCount="100000" sheet="1" formatRows="0"/>
  <mergeCells count="38">
    <mergeCell ref="C121:G121"/>
    <mergeCell ref="C126:G126"/>
    <mergeCell ref="C111:G111"/>
    <mergeCell ref="C112:G112"/>
    <mergeCell ref="C113:G113"/>
    <mergeCell ref="C114:G114"/>
    <mergeCell ref="C115:G115"/>
    <mergeCell ref="C116:G116"/>
    <mergeCell ref="C97:G97"/>
    <mergeCell ref="C62:G62"/>
    <mergeCell ref="C63:G63"/>
    <mergeCell ref="C69:G69"/>
    <mergeCell ref="C72:G72"/>
    <mergeCell ref="C73:G73"/>
    <mergeCell ref="C74:G74"/>
    <mergeCell ref="C75:G75"/>
    <mergeCell ref="C76:G76"/>
    <mergeCell ref="C77:G77"/>
    <mergeCell ref="C85:G85"/>
    <mergeCell ref="C90:G90"/>
    <mergeCell ref="C57:G57"/>
    <mergeCell ref="C15:G15"/>
    <mergeCell ref="C16:G16"/>
    <mergeCell ref="C19:G19"/>
    <mergeCell ref="C22:G22"/>
    <mergeCell ref="C27:G27"/>
    <mergeCell ref="C36:G36"/>
    <mergeCell ref="C41:G41"/>
    <mergeCell ref="C42:G42"/>
    <mergeCell ref="C46:G46"/>
    <mergeCell ref="C49:G49"/>
    <mergeCell ref="C52:G52"/>
    <mergeCell ref="C13:G13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AC9DA-C17C-4A2F-B065-BFC2F321F53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111</v>
      </c>
      <c r="B1" s="195"/>
      <c r="C1" s="195"/>
      <c r="D1" s="195"/>
      <c r="E1" s="195"/>
      <c r="F1" s="195"/>
      <c r="G1" s="195"/>
      <c r="AG1" t="s">
        <v>112</v>
      </c>
    </row>
    <row r="2" spans="1:60" ht="24.95" customHeight="1" x14ac:dyDescent="0.2">
      <c r="A2" s="139" t="s">
        <v>7</v>
      </c>
      <c r="B2" s="49" t="s">
        <v>43</v>
      </c>
      <c r="C2" s="196" t="s">
        <v>44</v>
      </c>
      <c r="D2" s="197"/>
      <c r="E2" s="197"/>
      <c r="F2" s="197"/>
      <c r="G2" s="198"/>
      <c r="AG2" t="s">
        <v>113</v>
      </c>
    </row>
    <row r="3" spans="1:60" ht="24.95" customHeight="1" x14ac:dyDescent="0.2">
      <c r="A3" s="139" t="s">
        <v>8</v>
      </c>
      <c r="B3" s="49" t="s">
        <v>50</v>
      </c>
      <c r="C3" s="196" t="s">
        <v>51</v>
      </c>
      <c r="D3" s="197"/>
      <c r="E3" s="197"/>
      <c r="F3" s="197"/>
      <c r="G3" s="198"/>
      <c r="AC3" s="120" t="s">
        <v>113</v>
      </c>
      <c r="AG3" t="s">
        <v>114</v>
      </c>
    </row>
    <row r="4" spans="1:60" ht="24.95" customHeight="1" x14ac:dyDescent="0.2">
      <c r="A4" s="140" t="s">
        <v>9</v>
      </c>
      <c r="B4" s="141" t="s">
        <v>49</v>
      </c>
      <c r="C4" s="199" t="s">
        <v>51</v>
      </c>
      <c r="D4" s="200"/>
      <c r="E4" s="200"/>
      <c r="F4" s="200"/>
      <c r="G4" s="201"/>
      <c r="AG4" t="s">
        <v>115</v>
      </c>
    </row>
    <row r="5" spans="1:60" x14ac:dyDescent="0.2">
      <c r="D5" s="10"/>
    </row>
    <row r="6" spans="1:60" ht="38.25" x14ac:dyDescent="0.2">
      <c r="A6" s="143" t="s">
        <v>116</v>
      </c>
      <c r="B6" s="145" t="s">
        <v>117</v>
      </c>
      <c r="C6" s="145" t="s">
        <v>118</v>
      </c>
      <c r="D6" s="144" t="s">
        <v>119</v>
      </c>
      <c r="E6" s="143" t="s">
        <v>120</v>
      </c>
      <c r="F6" s="142" t="s">
        <v>121</v>
      </c>
      <c r="G6" s="143" t="s">
        <v>29</v>
      </c>
      <c r="H6" s="146" t="s">
        <v>30</v>
      </c>
      <c r="I6" s="146" t="s">
        <v>122</v>
      </c>
      <c r="J6" s="146" t="s">
        <v>31</v>
      </c>
      <c r="K6" s="146" t="s">
        <v>123</v>
      </c>
      <c r="L6" s="146" t="s">
        <v>124</v>
      </c>
      <c r="M6" s="146" t="s">
        <v>125</v>
      </c>
      <c r="N6" s="146" t="s">
        <v>126</v>
      </c>
      <c r="O6" s="146" t="s">
        <v>127</v>
      </c>
      <c r="P6" s="146" t="s">
        <v>128</v>
      </c>
      <c r="Q6" s="146" t="s">
        <v>129</v>
      </c>
      <c r="R6" s="146" t="s">
        <v>130</v>
      </c>
      <c r="S6" s="146" t="s">
        <v>131</v>
      </c>
      <c r="T6" s="146" t="s">
        <v>132</v>
      </c>
      <c r="U6" s="146" t="s">
        <v>133</v>
      </c>
      <c r="V6" s="146" t="s">
        <v>134</v>
      </c>
      <c r="W6" s="146" t="s">
        <v>135</v>
      </c>
      <c r="X6" s="146" t="s">
        <v>136</v>
      </c>
      <c r="Y6" s="146" t="s">
        <v>137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138</v>
      </c>
      <c r="B8" s="164" t="s">
        <v>49</v>
      </c>
      <c r="C8" s="185" t="s">
        <v>73</v>
      </c>
      <c r="D8" s="165"/>
      <c r="E8" s="166"/>
      <c r="F8" s="167"/>
      <c r="G8" s="167">
        <f>SUMIF(AG9:AG33,"&lt;&gt;NOR",G9:G33)</f>
        <v>0</v>
      </c>
      <c r="H8" s="167"/>
      <c r="I8" s="167">
        <f>SUM(I9:I33)</f>
        <v>0</v>
      </c>
      <c r="J8" s="167"/>
      <c r="K8" s="167">
        <f>SUM(K9:K33)</f>
        <v>0</v>
      </c>
      <c r="L8" s="167"/>
      <c r="M8" s="167">
        <f>SUM(M9:M33)</f>
        <v>0</v>
      </c>
      <c r="N8" s="166"/>
      <c r="O8" s="166">
        <f>SUM(O9:O33)</f>
        <v>0</v>
      </c>
      <c r="P8" s="166"/>
      <c r="Q8" s="166">
        <f>SUM(Q9:Q33)</f>
        <v>0</v>
      </c>
      <c r="R8" s="167"/>
      <c r="S8" s="167"/>
      <c r="T8" s="168"/>
      <c r="U8" s="162"/>
      <c r="V8" s="162">
        <f>SUM(V9:V33)</f>
        <v>2063.38</v>
      </c>
      <c r="W8" s="162"/>
      <c r="X8" s="162"/>
      <c r="Y8" s="162"/>
      <c r="AG8" t="s">
        <v>139</v>
      </c>
    </row>
    <row r="9" spans="1:60" outlineLevel="1" x14ac:dyDescent="0.2">
      <c r="A9" s="170">
        <v>1</v>
      </c>
      <c r="B9" s="171" t="s">
        <v>310</v>
      </c>
      <c r="C9" s="186" t="s">
        <v>311</v>
      </c>
      <c r="D9" s="172" t="s">
        <v>175</v>
      </c>
      <c r="E9" s="173">
        <v>11715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 t="s">
        <v>143</v>
      </c>
      <c r="S9" s="175" t="s">
        <v>144</v>
      </c>
      <c r="T9" s="176" t="s">
        <v>144</v>
      </c>
      <c r="U9" s="157">
        <v>0.06</v>
      </c>
      <c r="V9" s="157">
        <f>ROUND(E9*U9,2)</f>
        <v>702.9</v>
      </c>
      <c r="W9" s="157"/>
      <c r="X9" s="157" t="s">
        <v>145</v>
      </c>
      <c r="Y9" s="157" t="s">
        <v>146</v>
      </c>
      <c r="Z9" s="147"/>
      <c r="AA9" s="147"/>
      <c r="AB9" s="147"/>
      <c r="AC9" s="147"/>
      <c r="AD9" s="147"/>
      <c r="AE9" s="147"/>
      <c r="AF9" s="147"/>
      <c r="AG9" s="147" t="s">
        <v>155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93" t="s">
        <v>312</v>
      </c>
      <c r="D10" s="194"/>
      <c r="E10" s="194"/>
      <c r="F10" s="194"/>
      <c r="G10" s="194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149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2" x14ac:dyDescent="0.2">
      <c r="A11" s="154"/>
      <c r="B11" s="155"/>
      <c r="C11" s="187" t="s">
        <v>313</v>
      </c>
      <c r="D11" s="158"/>
      <c r="E11" s="159">
        <v>11715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151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0">
        <v>2</v>
      </c>
      <c r="B12" s="171" t="s">
        <v>180</v>
      </c>
      <c r="C12" s="186" t="s">
        <v>181</v>
      </c>
      <c r="D12" s="172" t="s">
        <v>175</v>
      </c>
      <c r="E12" s="173">
        <v>20411</v>
      </c>
      <c r="F12" s="174"/>
      <c r="G12" s="175">
        <f>ROUND(E12*F12,2)</f>
        <v>0</v>
      </c>
      <c r="H12" s="174"/>
      <c r="I12" s="175">
        <f>ROUND(E12*H12,2)</f>
        <v>0</v>
      </c>
      <c r="J12" s="174"/>
      <c r="K12" s="175">
        <f>ROUND(E12*J12,2)</f>
        <v>0</v>
      </c>
      <c r="L12" s="175">
        <v>21</v>
      </c>
      <c r="M12" s="175">
        <f>G12*(1+L12/100)</f>
        <v>0</v>
      </c>
      <c r="N12" s="173">
        <v>0</v>
      </c>
      <c r="O12" s="173">
        <f>ROUND(E12*N12,2)</f>
        <v>0</v>
      </c>
      <c r="P12" s="173">
        <v>0</v>
      </c>
      <c r="Q12" s="173">
        <f>ROUND(E12*P12,2)</f>
        <v>0</v>
      </c>
      <c r="R12" s="175" t="s">
        <v>143</v>
      </c>
      <c r="S12" s="175" t="s">
        <v>144</v>
      </c>
      <c r="T12" s="176" t="s">
        <v>144</v>
      </c>
      <c r="U12" s="157">
        <v>1.0999999999999999E-2</v>
      </c>
      <c r="V12" s="157">
        <f>ROUND(E12*U12,2)</f>
        <v>224.52</v>
      </c>
      <c r="W12" s="157"/>
      <c r="X12" s="157" t="s">
        <v>145</v>
      </c>
      <c r="Y12" s="157" t="s">
        <v>146</v>
      </c>
      <c r="Z12" s="147"/>
      <c r="AA12" s="147"/>
      <c r="AB12" s="147"/>
      <c r="AC12" s="147"/>
      <c r="AD12" s="147"/>
      <c r="AE12" s="147"/>
      <c r="AF12" s="147"/>
      <c r="AG12" s="147" t="s">
        <v>155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">
      <c r="A13" s="154"/>
      <c r="B13" s="155"/>
      <c r="C13" s="193" t="s">
        <v>182</v>
      </c>
      <c r="D13" s="194"/>
      <c r="E13" s="194"/>
      <c r="F13" s="194"/>
      <c r="G13" s="194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149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 x14ac:dyDescent="0.2">
      <c r="A14" s="154"/>
      <c r="B14" s="155"/>
      <c r="C14" s="187" t="s">
        <v>314</v>
      </c>
      <c r="D14" s="158"/>
      <c r="E14" s="159">
        <v>11715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151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3" x14ac:dyDescent="0.2">
      <c r="A15" s="154"/>
      <c r="B15" s="155"/>
      <c r="C15" s="187" t="s">
        <v>315</v>
      </c>
      <c r="D15" s="158"/>
      <c r="E15" s="159">
        <v>8696</v>
      </c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151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1" x14ac:dyDescent="0.2">
      <c r="A16" s="170">
        <v>3</v>
      </c>
      <c r="B16" s="171" t="s">
        <v>186</v>
      </c>
      <c r="C16" s="186" t="s">
        <v>187</v>
      </c>
      <c r="D16" s="172" t="s">
        <v>175</v>
      </c>
      <c r="E16" s="173">
        <v>8696</v>
      </c>
      <c r="F16" s="174"/>
      <c r="G16" s="175">
        <f>ROUND(E16*F16,2)</f>
        <v>0</v>
      </c>
      <c r="H16" s="174"/>
      <c r="I16" s="175">
        <f>ROUND(E16*H16,2)</f>
        <v>0</v>
      </c>
      <c r="J16" s="174"/>
      <c r="K16" s="175">
        <f>ROUND(E16*J16,2)</f>
        <v>0</v>
      </c>
      <c r="L16" s="175">
        <v>21</v>
      </c>
      <c r="M16" s="175">
        <f>G16*(1+L16/100)</f>
        <v>0</v>
      </c>
      <c r="N16" s="173">
        <v>0</v>
      </c>
      <c r="O16" s="173">
        <f>ROUND(E16*N16,2)</f>
        <v>0</v>
      </c>
      <c r="P16" s="173">
        <v>0</v>
      </c>
      <c r="Q16" s="173">
        <f>ROUND(E16*P16,2)</f>
        <v>0</v>
      </c>
      <c r="R16" s="175" t="s">
        <v>143</v>
      </c>
      <c r="S16" s="175" t="s">
        <v>144</v>
      </c>
      <c r="T16" s="176" t="s">
        <v>144</v>
      </c>
      <c r="U16" s="157">
        <v>5.2999999999999999E-2</v>
      </c>
      <c r="V16" s="157">
        <f>ROUND(E16*U16,2)</f>
        <v>460.89</v>
      </c>
      <c r="W16" s="157"/>
      <c r="X16" s="157" t="s">
        <v>145</v>
      </c>
      <c r="Y16" s="157" t="s">
        <v>146</v>
      </c>
      <c r="Z16" s="147"/>
      <c r="AA16" s="147"/>
      <c r="AB16" s="147"/>
      <c r="AC16" s="147"/>
      <c r="AD16" s="147"/>
      <c r="AE16" s="147"/>
      <c r="AF16" s="147"/>
      <c r="AG16" s="147" t="s">
        <v>155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2" x14ac:dyDescent="0.2">
      <c r="A17" s="154"/>
      <c r="B17" s="155"/>
      <c r="C17" s="187" t="s">
        <v>315</v>
      </c>
      <c r="D17" s="158"/>
      <c r="E17" s="159">
        <v>8696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151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1" x14ac:dyDescent="0.2">
      <c r="A18" s="170">
        <v>4</v>
      </c>
      <c r="B18" s="171" t="s">
        <v>192</v>
      </c>
      <c r="C18" s="186" t="s">
        <v>193</v>
      </c>
      <c r="D18" s="172" t="s">
        <v>175</v>
      </c>
      <c r="E18" s="173">
        <v>11715</v>
      </c>
      <c r="F18" s="174"/>
      <c r="G18" s="175">
        <f>ROUND(E18*F18,2)</f>
        <v>0</v>
      </c>
      <c r="H18" s="174"/>
      <c r="I18" s="175">
        <f>ROUND(E18*H18,2)</f>
        <v>0</v>
      </c>
      <c r="J18" s="174"/>
      <c r="K18" s="175">
        <f>ROUND(E18*J18,2)</f>
        <v>0</v>
      </c>
      <c r="L18" s="175">
        <v>21</v>
      </c>
      <c r="M18" s="175">
        <f>G18*(1+L18/100)</f>
        <v>0</v>
      </c>
      <c r="N18" s="173">
        <v>0</v>
      </c>
      <c r="O18" s="173">
        <f>ROUND(E18*N18,2)</f>
        <v>0</v>
      </c>
      <c r="P18" s="173">
        <v>0</v>
      </c>
      <c r="Q18" s="173">
        <f>ROUND(E18*P18,2)</f>
        <v>0</v>
      </c>
      <c r="R18" s="175" t="s">
        <v>143</v>
      </c>
      <c r="S18" s="175" t="s">
        <v>144</v>
      </c>
      <c r="T18" s="176" t="s">
        <v>144</v>
      </c>
      <c r="U18" s="157">
        <v>8.9999999999999993E-3</v>
      </c>
      <c r="V18" s="157">
        <f>ROUND(E18*U18,2)</f>
        <v>105.44</v>
      </c>
      <c r="W18" s="157"/>
      <c r="X18" s="157" t="s">
        <v>145</v>
      </c>
      <c r="Y18" s="157" t="s">
        <v>146</v>
      </c>
      <c r="Z18" s="147"/>
      <c r="AA18" s="147"/>
      <c r="AB18" s="147"/>
      <c r="AC18" s="147"/>
      <c r="AD18" s="147"/>
      <c r="AE18" s="147"/>
      <c r="AF18" s="147"/>
      <c r="AG18" s="147" t="s">
        <v>155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154"/>
      <c r="B19" s="155"/>
      <c r="C19" s="187" t="s">
        <v>314</v>
      </c>
      <c r="D19" s="158"/>
      <c r="E19" s="159">
        <v>11715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151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outlineLevel="1" x14ac:dyDescent="0.2">
      <c r="A20" s="170">
        <v>5</v>
      </c>
      <c r="B20" s="171" t="s">
        <v>237</v>
      </c>
      <c r="C20" s="186" t="s">
        <v>238</v>
      </c>
      <c r="D20" s="172" t="s">
        <v>239</v>
      </c>
      <c r="E20" s="173">
        <v>5434.2</v>
      </c>
      <c r="F20" s="174"/>
      <c r="G20" s="175">
        <f>ROUND(E20*F20,2)</f>
        <v>0</v>
      </c>
      <c r="H20" s="174"/>
      <c r="I20" s="175">
        <f>ROUND(E20*H20,2)</f>
        <v>0</v>
      </c>
      <c r="J20" s="174"/>
      <c r="K20" s="175">
        <f>ROUND(E20*J20,2)</f>
        <v>0</v>
      </c>
      <c r="L20" s="175">
        <v>21</v>
      </c>
      <c r="M20" s="175">
        <f>G20*(1+L20/100)</f>
        <v>0</v>
      </c>
      <c r="N20" s="173">
        <v>0</v>
      </c>
      <c r="O20" s="173">
        <f>ROUND(E20*N20,2)</f>
        <v>0</v>
      </c>
      <c r="P20" s="173">
        <v>0</v>
      </c>
      <c r="Q20" s="173">
        <f>ROUND(E20*P20,2)</f>
        <v>0</v>
      </c>
      <c r="R20" s="175"/>
      <c r="S20" s="175" t="s">
        <v>165</v>
      </c>
      <c r="T20" s="176" t="s">
        <v>166</v>
      </c>
      <c r="U20" s="157">
        <v>0</v>
      </c>
      <c r="V20" s="157">
        <f>ROUND(E20*U20,2)</f>
        <v>0</v>
      </c>
      <c r="W20" s="157"/>
      <c r="X20" s="157" t="s">
        <v>145</v>
      </c>
      <c r="Y20" s="157" t="s">
        <v>146</v>
      </c>
      <c r="Z20" s="147"/>
      <c r="AA20" s="147"/>
      <c r="AB20" s="147"/>
      <c r="AC20" s="147"/>
      <c r="AD20" s="147"/>
      <c r="AE20" s="147"/>
      <c r="AF20" s="147"/>
      <c r="AG20" s="147" t="s">
        <v>155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204" t="s">
        <v>240</v>
      </c>
      <c r="D21" s="205"/>
      <c r="E21" s="205"/>
      <c r="F21" s="205"/>
      <c r="G21" s="205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161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3" x14ac:dyDescent="0.2">
      <c r="A22" s="154"/>
      <c r="B22" s="155"/>
      <c r="C22" s="202" t="s">
        <v>241</v>
      </c>
      <c r="D22" s="203"/>
      <c r="E22" s="203"/>
      <c r="F22" s="203"/>
      <c r="G22" s="203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161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3" x14ac:dyDescent="0.2">
      <c r="A23" s="154"/>
      <c r="B23" s="155"/>
      <c r="C23" s="202" t="s">
        <v>242</v>
      </c>
      <c r="D23" s="203"/>
      <c r="E23" s="203"/>
      <c r="F23" s="203"/>
      <c r="G23" s="203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161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3" x14ac:dyDescent="0.2">
      <c r="A24" s="154"/>
      <c r="B24" s="155"/>
      <c r="C24" s="202" t="s">
        <v>306</v>
      </c>
      <c r="D24" s="203"/>
      <c r="E24" s="203"/>
      <c r="F24" s="203"/>
      <c r="G24" s="203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161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3" x14ac:dyDescent="0.2">
      <c r="A25" s="154"/>
      <c r="B25" s="155"/>
      <c r="C25" s="202" t="s">
        <v>307</v>
      </c>
      <c r="D25" s="203"/>
      <c r="E25" s="203"/>
      <c r="F25" s="203"/>
      <c r="G25" s="203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161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77" t="str">
        <f>C25</f>
        <v>Náklad na uložení do recyklačního střediska či na skládku s oprávněním k opětovnému využití dodaného typu odpadu.</v>
      </c>
      <c r="BB25" s="147"/>
      <c r="BC25" s="147"/>
      <c r="BD25" s="147"/>
      <c r="BE25" s="147"/>
      <c r="BF25" s="147"/>
      <c r="BG25" s="147"/>
      <c r="BH25" s="147"/>
    </row>
    <row r="26" spans="1:60" ht="22.5" outlineLevel="3" x14ac:dyDescent="0.2">
      <c r="A26" s="154"/>
      <c r="B26" s="155"/>
      <c r="C26" s="202" t="s">
        <v>243</v>
      </c>
      <c r="D26" s="203"/>
      <c r="E26" s="203"/>
      <c r="F26" s="203"/>
      <c r="G26" s="203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161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77" t="str">
        <f>C26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26" s="147"/>
      <c r="BC26" s="147"/>
      <c r="BD26" s="147"/>
      <c r="BE26" s="147"/>
      <c r="BF26" s="147"/>
      <c r="BG26" s="147"/>
      <c r="BH26" s="147"/>
    </row>
    <row r="27" spans="1:60" outlineLevel="2" x14ac:dyDescent="0.2">
      <c r="A27" s="154"/>
      <c r="B27" s="155"/>
      <c r="C27" s="187" t="s">
        <v>316</v>
      </c>
      <c r="D27" s="158"/>
      <c r="E27" s="159">
        <v>5434.2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151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70">
        <v>6</v>
      </c>
      <c r="B28" s="171" t="s">
        <v>317</v>
      </c>
      <c r="C28" s="186" t="s">
        <v>318</v>
      </c>
      <c r="D28" s="172" t="s">
        <v>154</v>
      </c>
      <c r="E28" s="173">
        <v>10872</v>
      </c>
      <c r="F28" s="174"/>
      <c r="G28" s="175">
        <f>ROUND(E28*F28,2)</f>
        <v>0</v>
      </c>
      <c r="H28" s="174"/>
      <c r="I28" s="175">
        <f>ROUND(E28*H28,2)</f>
        <v>0</v>
      </c>
      <c r="J28" s="174"/>
      <c r="K28" s="175">
        <f>ROUND(E28*J28,2)</f>
        <v>0</v>
      </c>
      <c r="L28" s="175">
        <v>21</v>
      </c>
      <c r="M28" s="175">
        <f>G28*(1+L28/100)</f>
        <v>0</v>
      </c>
      <c r="N28" s="173">
        <v>0</v>
      </c>
      <c r="O28" s="173">
        <f>ROUND(E28*N28,2)</f>
        <v>0</v>
      </c>
      <c r="P28" s="173">
        <v>0</v>
      </c>
      <c r="Q28" s="173">
        <f>ROUND(E28*P28,2)</f>
        <v>0</v>
      </c>
      <c r="R28" s="175" t="s">
        <v>143</v>
      </c>
      <c r="S28" s="175" t="s">
        <v>144</v>
      </c>
      <c r="T28" s="176" t="s">
        <v>144</v>
      </c>
      <c r="U28" s="157">
        <v>1.7999999999999999E-2</v>
      </c>
      <c r="V28" s="157">
        <f>ROUND(E28*U28,2)</f>
        <v>195.7</v>
      </c>
      <c r="W28" s="157"/>
      <c r="X28" s="157" t="s">
        <v>145</v>
      </c>
      <c r="Y28" s="157" t="s">
        <v>146</v>
      </c>
      <c r="Z28" s="147"/>
      <c r="AA28" s="147"/>
      <c r="AB28" s="147"/>
      <c r="AC28" s="147"/>
      <c r="AD28" s="147"/>
      <c r="AE28" s="147"/>
      <c r="AF28" s="147"/>
      <c r="AG28" s="147" t="s">
        <v>155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2" x14ac:dyDescent="0.2">
      <c r="A29" s="154"/>
      <c r="B29" s="155"/>
      <c r="C29" s="193" t="s">
        <v>319</v>
      </c>
      <c r="D29" s="194"/>
      <c r="E29" s="194"/>
      <c r="F29" s="194"/>
      <c r="G29" s="194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149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2" x14ac:dyDescent="0.2">
      <c r="A30" s="154"/>
      <c r="B30" s="155"/>
      <c r="C30" s="187" t="s">
        <v>320</v>
      </c>
      <c r="D30" s="158"/>
      <c r="E30" s="159">
        <v>10872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151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ht="33.75" outlineLevel="1" x14ac:dyDescent="0.2">
      <c r="A31" s="170">
        <v>7</v>
      </c>
      <c r="B31" s="171" t="s">
        <v>321</v>
      </c>
      <c r="C31" s="186" t="s">
        <v>322</v>
      </c>
      <c r="D31" s="172" t="s">
        <v>175</v>
      </c>
      <c r="E31" s="173">
        <v>8696</v>
      </c>
      <c r="F31" s="174"/>
      <c r="G31" s="175">
        <f>ROUND(E31*F31,2)</f>
        <v>0</v>
      </c>
      <c r="H31" s="174"/>
      <c r="I31" s="175">
        <f>ROUND(E31*H31,2)</f>
        <v>0</v>
      </c>
      <c r="J31" s="174"/>
      <c r="K31" s="175">
        <f>ROUND(E31*J31,2)</f>
        <v>0</v>
      </c>
      <c r="L31" s="175">
        <v>21</v>
      </c>
      <c r="M31" s="175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5" t="s">
        <v>143</v>
      </c>
      <c r="S31" s="175" t="s">
        <v>144</v>
      </c>
      <c r="T31" s="176" t="s">
        <v>144</v>
      </c>
      <c r="U31" s="157">
        <v>4.2999999999999997E-2</v>
      </c>
      <c r="V31" s="157">
        <f>ROUND(E31*U31,2)</f>
        <v>373.93</v>
      </c>
      <c r="W31" s="157"/>
      <c r="X31" s="157" t="s">
        <v>145</v>
      </c>
      <c r="Y31" s="157" t="s">
        <v>146</v>
      </c>
      <c r="Z31" s="147"/>
      <c r="AA31" s="147"/>
      <c r="AB31" s="147"/>
      <c r="AC31" s="147"/>
      <c r="AD31" s="147"/>
      <c r="AE31" s="147"/>
      <c r="AF31" s="147"/>
      <c r="AG31" s="147" t="s">
        <v>155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193" t="s">
        <v>190</v>
      </c>
      <c r="D32" s="194"/>
      <c r="E32" s="194"/>
      <c r="F32" s="194"/>
      <c r="G32" s="194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149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2" x14ac:dyDescent="0.2">
      <c r="A33" s="154"/>
      <c r="B33" s="155"/>
      <c r="C33" s="187" t="s">
        <v>323</v>
      </c>
      <c r="D33" s="158"/>
      <c r="E33" s="159">
        <v>8696</v>
      </c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151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x14ac:dyDescent="0.2">
      <c r="A34" s="163" t="s">
        <v>138</v>
      </c>
      <c r="B34" s="164" t="s">
        <v>90</v>
      </c>
      <c r="C34" s="185" t="s">
        <v>91</v>
      </c>
      <c r="D34" s="165"/>
      <c r="E34" s="166"/>
      <c r="F34" s="167"/>
      <c r="G34" s="167">
        <f>SUMIF(AG35:AG44,"&lt;&gt;NOR",G35:G44)</f>
        <v>0</v>
      </c>
      <c r="H34" s="167"/>
      <c r="I34" s="167">
        <f>SUM(I35:I44)</f>
        <v>0</v>
      </c>
      <c r="J34" s="167"/>
      <c r="K34" s="167">
        <f>SUM(K35:K44)</f>
        <v>0</v>
      </c>
      <c r="L34" s="167"/>
      <c r="M34" s="167">
        <f>SUM(M35:M44)</f>
        <v>0</v>
      </c>
      <c r="N34" s="166"/>
      <c r="O34" s="166">
        <f>SUM(O35:O44)</f>
        <v>3789.48</v>
      </c>
      <c r="P34" s="166"/>
      <c r="Q34" s="166">
        <f>SUM(Q35:Q44)</f>
        <v>0</v>
      </c>
      <c r="R34" s="167"/>
      <c r="S34" s="167"/>
      <c r="T34" s="168"/>
      <c r="U34" s="162"/>
      <c r="V34" s="162">
        <f>SUM(V35:V44)</f>
        <v>472.15999999999997</v>
      </c>
      <c r="W34" s="162"/>
      <c r="X34" s="162"/>
      <c r="Y34" s="162"/>
      <c r="AG34" t="s">
        <v>139</v>
      </c>
    </row>
    <row r="35" spans="1:60" outlineLevel="1" x14ac:dyDescent="0.2">
      <c r="A35" s="170">
        <v>8</v>
      </c>
      <c r="B35" s="171" t="s">
        <v>324</v>
      </c>
      <c r="C35" s="186" t="s">
        <v>325</v>
      </c>
      <c r="D35" s="172" t="s">
        <v>154</v>
      </c>
      <c r="E35" s="173">
        <v>7314</v>
      </c>
      <c r="F35" s="174"/>
      <c r="G35" s="175">
        <f>ROUND(E35*F35,2)</f>
        <v>0</v>
      </c>
      <c r="H35" s="174"/>
      <c r="I35" s="175">
        <f>ROUND(E35*H35,2)</f>
        <v>0</v>
      </c>
      <c r="J35" s="174"/>
      <c r="K35" s="175">
        <f>ROUND(E35*J35,2)</f>
        <v>0</v>
      </c>
      <c r="L35" s="175">
        <v>21</v>
      </c>
      <c r="M35" s="175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5" t="s">
        <v>253</v>
      </c>
      <c r="S35" s="175" t="s">
        <v>144</v>
      </c>
      <c r="T35" s="176" t="s">
        <v>144</v>
      </c>
      <c r="U35" s="157">
        <v>0.04</v>
      </c>
      <c r="V35" s="157">
        <f>ROUND(E35*U35,2)</f>
        <v>292.56</v>
      </c>
      <c r="W35" s="157"/>
      <c r="X35" s="157" t="s">
        <v>145</v>
      </c>
      <c r="Y35" s="157" t="s">
        <v>146</v>
      </c>
      <c r="Z35" s="147"/>
      <c r="AA35" s="147"/>
      <c r="AB35" s="147"/>
      <c r="AC35" s="147"/>
      <c r="AD35" s="147"/>
      <c r="AE35" s="147"/>
      <c r="AF35" s="147"/>
      <c r="AG35" s="147" t="s">
        <v>155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ht="22.5" outlineLevel="2" x14ac:dyDescent="0.2">
      <c r="A36" s="154"/>
      <c r="B36" s="155"/>
      <c r="C36" s="193" t="s">
        <v>326</v>
      </c>
      <c r="D36" s="194"/>
      <c r="E36" s="194"/>
      <c r="F36" s="194"/>
      <c r="G36" s="194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149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77" t="str">
        <f>C36</f>
        <v>Rozrušení pláně dozerem. Pokládka pojiva. Zafrézování pojiva do podkladu. Úprava pláně do požadované nivelety. Zhutnění pláně. Bez dodávky pojiva.</v>
      </c>
      <c r="BB36" s="147"/>
      <c r="BC36" s="147"/>
      <c r="BD36" s="147"/>
      <c r="BE36" s="147"/>
      <c r="BF36" s="147"/>
      <c r="BG36" s="147"/>
      <c r="BH36" s="147"/>
    </row>
    <row r="37" spans="1:60" outlineLevel="2" x14ac:dyDescent="0.2">
      <c r="A37" s="154"/>
      <c r="B37" s="155"/>
      <c r="C37" s="187" t="s">
        <v>327</v>
      </c>
      <c r="D37" s="158"/>
      <c r="E37" s="159">
        <v>7314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151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70">
        <v>9</v>
      </c>
      <c r="B38" s="171" t="s">
        <v>328</v>
      </c>
      <c r="C38" s="186" t="s">
        <v>329</v>
      </c>
      <c r="D38" s="172" t="s">
        <v>239</v>
      </c>
      <c r="E38" s="173">
        <v>197.47800000000001</v>
      </c>
      <c r="F38" s="174"/>
      <c r="G38" s="175">
        <f>ROUND(E38*F38,2)</f>
        <v>0</v>
      </c>
      <c r="H38" s="174"/>
      <c r="I38" s="175">
        <f>ROUND(E38*H38,2)</f>
        <v>0</v>
      </c>
      <c r="J38" s="174"/>
      <c r="K38" s="175">
        <f>ROUND(E38*J38,2)</f>
        <v>0</v>
      </c>
      <c r="L38" s="175">
        <v>21</v>
      </c>
      <c r="M38" s="175">
        <f>G38*(1+L38/100)</f>
        <v>0</v>
      </c>
      <c r="N38" s="173">
        <v>1</v>
      </c>
      <c r="O38" s="173">
        <f>ROUND(E38*N38,2)</f>
        <v>197.48</v>
      </c>
      <c r="P38" s="173">
        <v>0</v>
      </c>
      <c r="Q38" s="173">
        <f>ROUND(E38*P38,2)</f>
        <v>0</v>
      </c>
      <c r="R38" s="175"/>
      <c r="S38" s="175" t="s">
        <v>165</v>
      </c>
      <c r="T38" s="176" t="s">
        <v>166</v>
      </c>
      <c r="U38" s="157">
        <v>0</v>
      </c>
      <c r="V38" s="157">
        <f>ROUND(E38*U38,2)</f>
        <v>0</v>
      </c>
      <c r="W38" s="157"/>
      <c r="X38" s="157" t="s">
        <v>222</v>
      </c>
      <c r="Y38" s="157" t="s">
        <v>146</v>
      </c>
      <c r="Z38" s="147"/>
      <c r="AA38" s="147"/>
      <c r="AB38" s="147"/>
      <c r="AC38" s="147"/>
      <c r="AD38" s="147"/>
      <c r="AE38" s="147"/>
      <c r="AF38" s="147"/>
      <c r="AG38" s="147" t="s">
        <v>223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2" x14ac:dyDescent="0.2">
      <c r="A39" s="154"/>
      <c r="B39" s="155"/>
      <c r="C39" s="187" t="s">
        <v>330</v>
      </c>
      <c r="D39" s="158"/>
      <c r="E39" s="159">
        <v>197.47800000000001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151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70">
        <v>10</v>
      </c>
      <c r="B40" s="171" t="s">
        <v>331</v>
      </c>
      <c r="C40" s="186" t="s">
        <v>332</v>
      </c>
      <c r="D40" s="172" t="s">
        <v>154</v>
      </c>
      <c r="E40" s="173">
        <v>8980</v>
      </c>
      <c r="F40" s="174"/>
      <c r="G40" s="175">
        <f>ROUND(E40*F40,2)</f>
        <v>0</v>
      </c>
      <c r="H40" s="174"/>
      <c r="I40" s="175">
        <f>ROUND(E40*H40,2)</f>
        <v>0</v>
      </c>
      <c r="J40" s="174"/>
      <c r="K40" s="175">
        <f>ROUND(E40*J40,2)</f>
        <v>0</v>
      </c>
      <c r="L40" s="175">
        <v>21</v>
      </c>
      <c r="M40" s="175">
        <f>G40*(1+L40/100)</f>
        <v>0</v>
      </c>
      <c r="N40" s="173">
        <v>0</v>
      </c>
      <c r="O40" s="173">
        <f>ROUND(E40*N40,2)</f>
        <v>0</v>
      </c>
      <c r="P40" s="173">
        <v>0</v>
      </c>
      <c r="Q40" s="173">
        <f>ROUND(E40*P40,2)</f>
        <v>0</v>
      </c>
      <c r="R40" s="175" t="s">
        <v>253</v>
      </c>
      <c r="S40" s="175" t="s">
        <v>144</v>
      </c>
      <c r="T40" s="176" t="s">
        <v>144</v>
      </c>
      <c r="U40" s="157">
        <v>0.02</v>
      </c>
      <c r="V40" s="157">
        <f>ROUND(E40*U40,2)</f>
        <v>179.6</v>
      </c>
      <c r="W40" s="157"/>
      <c r="X40" s="157" t="s">
        <v>145</v>
      </c>
      <c r="Y40" s="157" t="s">
        <v>146</v>
      </c>
      <c r="Z40" s="147"/>
      <c r="AA40" s="147"/>
      <c r="AB40" s="147"/>
      <c r="AC40" s="147"/>
      <c r="AD40" s="147"/>
      <c r="AE40" s="147"/>
      <c r="AF40" s="147"/>
      <c r="AG40" s="147" t="s">
        <v>155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2" x14ac:dyDescent="0.2">
      <c r="A41" s="154"/>
      <c r="B41" s="155"/>
      <c r="C41" s="193" t="s">
        <v>333</v>
      </c>
      <c r="D41" s="194"/>
      <c r="E41" s="194"/>
      <c r="F41" s="194"/>
      <c r="G41" s="194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149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2" x14ac:dyDescent="0.2">
      <c r="A42" s="154"/>
      <c r="B42" s="155"/>
      <c r="C42" s="187" t="s">
        <v>334</v>
      </c>
      <c r="D42" s="158"/>
      <c r="E42" s="159">
        <v>8980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151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70">
        <v>11</v>
      </c>
      <c r="B43" s="171" t="s">
        <v>335</v>
      </c>
      <c r="C43" s="186" t="s">
        <v>336</v>
      </c>
      <c r="D43" s="172" t="s">
        <v>239</v>
      </c>
      <c r="E43" s="173">
        <v>3592</v>
      </c>
      <c r="F43" s="174"/>
      <c r="G43" s="175">
        <f>ROUND(E43*F43,2)</f>
        <v>0</v>
      </c>
      <c r="H43" s="174"/>
      <c r="I43" s="175">
        <f>ROUND(E43*H43,2)</f>
        <v>0</v>
      </c>
      <c r="J43" s="174"/>
      <c r="K43" s="175">
        <f>ROUND(E43*J43,2)</f>
        <v>0</v>
      </c>
      <c r="L43" s="175">
        <v>21</v>
      </c>
      <c r="M43" s="175">
        <f>G43*(1+L43/100)</f>
        <v>0</v>
      </c>
      <c r="N43" s="173">
        <v>1</v>
      </c>
      <c r="O43" s="173">
        <f>ROUND(E43*N43,2)</f>
        <v>3592</v>
      </c>
      <c r="P43" s="173">
        <v>0</v>
      </c>
      <c r="Q43" s="173">
        <f>ROUND(E43*P43,2)</f>
        <v>0</v>
      </c>
      <c r="R43" s="175" t="s">
        <v>221</v>
      </c>
      <c r="S43" s="175" t="s">
        <v>144</v>
      </c>
      <c r="T43" s="176" t="s">
        <v>144</v>
      </c>
      <c r="U43" s="157">
        <v>0</v>
      </c>
      <c r="V43" s="157">
        <f>ROUND(E43*U43,2)</f>
        <v>0</v>
      </c>
      <c r="W43" s="157"/>
      <c r="X43" s="157" t="s">
        <v>222</v>
      </c>
      <c r="Y43" s="157" t="s">
        <v>146</v>
      </c>
      <c r="Z43" s="147"/>
      <c r="AA43" s="147"/>
      <c r="AB43" s="147"/>
      <c r="AC43" s="147"/>
      <c r="AD43" s="147"/>
      <c r="AE43" s="147"/>
      <c r="AF43" s="147"/>
      <c r="AG43" s="147" t="s">
        <v>223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2" x14ac:dyDescent="0.2">
      <c r="A44" s="154"/>
      <c r="B44" s="155"/>
      <c r="C44" s="187" t="s">
        <v>337</v>
      </c>
      <c r="D44" s="158"/>
      <c r="E44" s="159">
        <v>3592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151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x14ac:dyDescent="0.2">
      <c r="A45" s="163" t="s">
        <v>138</v>
      </c>
      <c r="B45" s="164" t="s">
        <v>102</v>
      </c>
      <c r="C45" s="185" t="s">
        <v>103</v>
      </c>
      <c r="D45" s="165"/>
      <c r="E45" s="166"/>
      <c r="F45" s="167"/>
      <c r="G45" s="167">
        <f>SUMIF(AG46:AG50,"&lt;&gt;NOR",G46:G50)</f>
        <v>0</v>
      </c>
      <c r="H45" s="167"/>
      <c r="I45" s="167">
        <f>SUM(I46:I50)</f>
        <v>0</v>
      </c>
      <c r="J45" s="167"/>
      <c r="K45" s="167">
        <f>SUM(K46:K50)</f>
        <v>0</v>
      </c>
      <c r="L45" s="167"/>
      <c r="M45" s="167">
        <f>SUM(M46:M50)</f>
        <v>0</v>
      </c>
      <c r="N45" s="166"/>
      <c r="O45" s="166">
        <f>SUM(O46:O50)</f>
        <v>0</v>
      </c>
      <c r="P45" s="166"/>
      <c r="Q45" s="166">
        <f>SUM(Q46:Q50)</f>
        <v>0</v>
      </c>
      <c r="R45" s="167"/>
      <c r="S45" s="167"/>
      <c r="T45" s="168"/>
      <c r="U45" s="162"/>
      <c r="V45" s="162">
        <f>SUM(V46:V50)</f>
        <v>75.790000000000006</v>
      </c>
      <c r="W45" s="162"/>
      <c r="X45" s="162"/>
      <c r="Y45" s="162"/>
      <c r="AG45" t="s">
        <v>139</v>
      </c>
    </row>
    <row r="46" spans="1:60" outlineLevel="1" x14ac:dyDescent="0.2">
      <c r="A46" s="170">
        <v>12</v>
      </c>
      <c r="B46" s="171" t="s">
        <v>338</v>
      </c>
      <c r="C46" s="186" t="s">
        <v>339</v>
      </c>
      <c r="D46" s="172" t="s">
        <v>239</v>
      </c>
      <c r="E46" s="173">
        <v>3789.4780000000001</v>
      </c>
      <c r="F46" s="174"/>
      <c r="G46" s="175">
        <f>ROUND(E46*F46,2)</f>
        <v>0</v>
      </c>
      <c r="H46" s="174"/>
      <c r="I46" s="175">
        <f>ROUND(E46*H46,2)</f>
        <v>0</v>
      </c>
      <c r="J46" s="174"/>
      <c r="K46" s="175">
        <f>ROUND(E46*J46,2)</f>
        <v>0</v>
      </c>
      <c r="L46" s="175">
        <v>21</v>
      </c>
      <c r="M46" s="175">
        <f>G46*(1+L46/100)</f>
        <v>0</v>
      </c>
      <c r="N46" s="173">
        <v>0</v>
      </c>
      <c r="O46" s="173">
        <f>ROUND(E46*N46,2)</f>
        <v>0</v>
      </c>
      <c r="P46" s="173">
        <v>0</v>
      </c>
      <c r="Q46" s="173">
        <f>ROUND(E46*P46,2)</f>
        <v>0</v>
      </c>
      <c r="R46" s="175" t="s">
        <v>253</v>
      </c>
      <c r="S46" s="175" t="s">
        <v>144</v>
      </c>
      <c r="T46" s="176" t="s">
        <v>144</v>
      </c>
      <c r="U46" s="157">
        <v>0.02</v>
      </c>
      <c r="V46" s="157">
        <f>ROUND(E46*U46,2)</f>
        <v>75.790000000000006</v>
      </c>
      <c r="W46" s="157"/>
      <c r="X46" s="157" t="s">
        <v>281</v>
      </c>
      <c r="Y46" s="157" t="s">
        <v>146</v>
      </c>
      <c r="Z46" s="147"/>
      <c r="AA46" s="147"/>
      <c r="AB46" s="147"/>
      <c r="AC46" s="147"/>
      <c r="AD46" s="147"/>
      <c r="AE46" s="147"/>
      <c r="AF46" s="147"/>
      <c r="AG46" s="147" t="s">
        <v>282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2" x14ac:dyDescent="0.2">
      <c r="A47" s="154"/>
      <c r="B47" s="155"/>
      <c r="C47" s="193" t="s">
        <v>340</v>
      </c>
      <c r="D47" s="194"/>
      <c r="E47" s="194"/>
      <c r="F47" s="194"/>
      <c r="G47" s="194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149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2" x14ac:dyDescent="0.2">
      <c r="A48" s="154"/>
      <c r="B48" s="155"/>
      <c r="C48" s="187" t="s">
        <v>341</v>
      </c>
      <c r="D48" s="158"/>
      <c r="E48" s="159"/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151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3" x14ac:dyDescent="0.2">
      <c r="A49" s="154"/>
      <c r="B49" s="155"/>
      <c r="C49" s="187" t="s">
        <v>342</v>
      </c>
      <c r="D49" s="158"/>
      <c r="E49" s="159"/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151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3" x14ac:dyDescent="0.2">
      <c r="A50" s="154"/>
      <c r="B50" s="155"/>
      <c r="C50" s="187" t="s">
        <v>343</v>
      </c>
      <c r="D50" s="158"/>
      <c r="E50" s="159">
        <v>3789.4780000000001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151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x14ac:dyDescent="0.2">
      <c r="A51" s="3"/>
      <c r="B51" s="4"/>
      <c r="C51" s="190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v>12</v>
      </c>
      <c r="AF51">
        <v>21</v>
      </c>
      <c r="AG51" t="s">
        <v>124</v>
      </c>
    </row>
    <row r="52" spans="1:60" x14ac:dyDescent="0.2">
      <c r="A52" s="150"/>
      <c r="B52" s="151" t="s">
        <v>29</v>
      </c>
      <c r="C52" s="191"/>
      <c r="D52" s="152"/>
      <c r="E52" s="153"/>
      <c r="F52" s="153"/>
      <c r="G52" s="169">
        <f>G8+G34+G45</f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f>SUMIF(L7:L50,AE51,G7:G50)</f>
        <v>0</v>
      </c>
      <c r="AF52">
        <f>SUMIF(L7:L50,AF51,G7:G50)</f>
        <v>0</v>
      </c>
      <c r="AG52" t="s">
        <v>305</v>
      </c>
    </row>
    <row r="53" spans="1:60" x14ac:dyDescent="0.2">
      <c r="C53" s="192"/>
      <c r="D53" s="10"/>
      <c r="AG53" t="s">
        <v>309</v>
      </c>
    </row>
    <row r="54" spans="1:60" x14ac:dyDescent="0.2">
      <c r="D54" s="10"/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+h7MLgnxEo7uQZsJwVaTpOj4ND3QlUWogBkdr36SOnWbUi6dmytzzZ7Jwlp3sr0BJQllHv+cBYqqrLb5uHraPQ==" saltValue="D+WXiziRhHBvvjky8LQ6Tw==" spinCount="100000" sheet="1" formatRows="0"/>
  <mergeCells count="17">
    <mergeCell ref="C29:G29"/>
    <mergeCell ref="C32:G32"/>
    <mergeCell ref="C36:G36"/>
    <mergeCell ref="C41:G41"/>
    <mergeCell ref="C47:G47"/>
    <mergeCell ref="C26:G26"/>
    <mergeCell ref="A1:G1"/>
    <mergeCell ref="C2:G2"/>
    <mergeCell ref="C3:G3"/>
    <mergeCell ref="C4:G4"/>
    <mergeCell ref="C10:G10"/>
    <mergeCell ref="C13:G13"/>
    <mergeCell ref="C21:G21"/>
    <mergeCell ref="C22:G22"/>
    <mergeCell ref="C23:G23"/>
    <mergeCell ref="C24:G24"/>
    <mergeCell ref="C25:G25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F60CE-A86E-4E6D-AD77-6D6293754DA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111</v>
      </c>
      <c r="B1" s="195"/>
      <c r="C1" s="195"/>
      <c r="D1" s="195"/>
      <c r="E1" s="195"/>
      <c r="F1" s="195"/>
      <c r="G1" s="195"/>
      <c r="AG1" t="s">
        <v>112</v>
      </c>
    </row>
    <row r="2" spans="1:60" ht="24.95" customHeight="1" x14ac:dyDescent="0.2">
      <c r="A2" s="139" t="s">
        <v>7</v>
      </c>
      <c r="B2" s="49" t="s">
        <v>43</v>
      </c>
      <c r="C2" s="196" t="s">
        <v>44</v>
      </c>
      <c r="D2" s="197"/>
      <c r="E2" s="197"/>
      <c r="F2" s="197"/>
      <c r="G2" s="198"/>
      <c r="AG2" t="s">
        <v>113</v>
      </c>
    </row>
    <row r="3" spans="1:60" ht="24.95" customHeight="1" x14ac:dyDescent="0.2">
      <c r="A3" s="139" t="s">
        <v>8</v>
      </c>
      <c r="B3" s="49" t="s">
        <v>52</v>
      </c>
      <c r="C3" s="196" t="s">
        <v>53</v>
      </c>
      <c r="D3" s="197"/>
      <c r="E3" s="197"/>
      <c r="F3" s="197"/>
      <c r="G3" s="198"/>
      <c r="AC3" s="120" t="s">
        <v>113</v>
      </c>
      <c r="AG3" t="s">
        <v>114</v>
      </c>
    </row>
    <row r="4" spans="1:60" ht="24.95" customHeight="1" x14ac:dyDescent="0.2">
      <c r="A4" s="140" t="s">
        <v>9</v>
      </c>
      <c r="B4" s="141" t="s">
        <v>49</v>
      </c>
      <c r="C4" s="199" t="s">
        <v>54</v>
      </c>
      <c r="D4" s="200"/>
      <c r="E4" s="200"/>
      <c r="F4" s="200"/>
      <c r="G4" s="201"/>
      <c r="AG4" t="s">
        <v>115</v>
      </c>
    </row>
    <row r="5" spans="1:60" x14ac:dyDescent="0.2">
      <c r="D5" s="10"/>
    </row>
    <row r="6" spans="1:60" ht="38.25" x14ac:dyDescent="0.2">
      <c r="A6" s="143" t="s">
        <v>116</v>
      </c>
      <c r="B6" s="145" t="s">
        <v>117</v>
      </c>
      <c r="C6" s="145" t="s">
        <v>118</v>
      </c>
      <c r="D6" s="144" t="s">
        <v>119</v>
      </c>
      <c r="E6" s="143" t="s">
        <v>120</v>
      </c>
      <c r="F6" s="142" t="s">
        <v>121</v>
      </c>
      <c r="G6" s="143" t="s">
        <v>29</v>
      </c>
      <c r="H6" s="146" t="s">
        <v>30</v>
      </c>
      <c r="I6" s="146" t="s">
        <v>122</v>
      </c>
      <c r="J6" s="146" t="s">
        <v>31</v>
      </c>
      <c r="K6" s="146" t="s">
        <v>123</v>
      </c>
      <c r="L6" s="146" t="s">
        <v>124</v>
      </c>
      <c r="M6" s="146" t="s">
        <v>125</v>
      </c>
      <c r="N6" s="146" t="s">
        <v>126</v>
      </c>
      <c r="O6" s="146" t="s">
        <v>127</v>
      </c>
      <c r="P6" s="146" t="s">
        <v>128</v>
      </c>
      <c r="Q6" s="146" t="s">
        <v>129</v>
      </c>
      <c r="R6" s="146" t="s">
        <v>130</v>
      </c>
      <c r="S6" s="146" t="s">
        <v>131</v>
      </c>
      <c r="T6" s="146" t="s">
        <v>132</v>
      </c>
      <c r="U6" s="146" t="s">
        <v>133</v>
      </c>
      <c r="V6" s="146" t="s">
        <v>134</v>
      </c>
      <c r="W6" s="146" t="s">
        <v>135</v>
      </c>
      <c r="X6" s="146" t="s">
        <v>136</v>
      </c>
      <c r="Y6" s="146" t="s">
        <v>137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138</v>
      </c>
      <c r="B8" s="164" t="s">
        <v>49</v>
      </c>
      <c r="C8" s="185" t="s">
        <v>73</v>
      </c>
      <c r="D8" s="165"/>
      <c r="E8" s="166"/>
      <c r="F8" s="167"/>
      <c r="G8" s="167">
        <f>SUMIF(AG9:AG33,"&lt;&gt;NOR",G9:G33)</f>
        <v>0</v>
      </c>
      <c r="H8" s="167"/>
      <c r="I8" s="167">
        <f>SUM(I9:I33)</f>
        <v>0</v>
      </c>
      <c r="J8" s="167"/>
      <c r="K8" s="167">
        <f>SUM(K9:K33)</f>
        <v>0</v>
      </c>
      <c r="L8" s="167"/>
      <c r="M8" s="167">
        <f>SUM(M9:M33)</f>
        <v>0</v>
      </c>
      <c r="N8" s="166"/>
      <c r="O8" s="166">
        <f>SUM(O9:O33)</f>
        <v>3.29</v>
      </c>
      <c r="P8" s="166"/>
      <c r="Q8" s="166">
        <f>SUM(Q9:Q33)</f>
        <v>161.59</v>
      </c>
      <c r="R8" s="167"/>
      <c r="S8" s="167"/>
      <c r="T8" s="168"/>
      <c r="U8" s="162"/>
      <c r="V8" s="162">
        <f>SUM(V9:V33)</f>
        <v>119.47999999999999</v>
      </c>
      <c r="W8" s="162"/>
      <c r="X8" s="162"/>
      <c r="Y8" s="162"/>
      <c r="AG8" t="s">
        <v>139</v>
      </c>
    </row>
    <row r="9" spans="1:60" ht="22.5" outlineLevel="1" x14ac:dyDescent="0.2">
      <c r="A9" s="170">
        <v>1</v>
      </c>
      <c r="B9" s="171" t="s">
        <v>344</v>
      </c>
      <c r="C9" s="186" t="s">
        <v>345</v>
      </c>
      <c r="D9" s="172" t="s">
        <v>154</v>
      </c>
      <c r="E9" s="173">
        <v>1469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0.11</v>
      </c>
      <c r="Q9" s="173">
        <f>ROUND(E9*P9,2)</f>
        <v>161.59</v>
      </c>
      <c r="R9" s="175" t="s">
        <v>253</v>
      </c>
      <c r="S9" s="175" t="s">
        <v>144</v>
      </c>
      <c r="T9" s="176" t="s">
        <v>144</v>
      </c>
      <c r="U9" s="157">
        <v>4.2999999999999997E-2</v>
      </c>
      <c r="V9" s="157">
        <f>ROUND(E9*U9,2)</f>
        <v>63.17</v>
      </c>
      <c r="W9" s="157"/>
      <c r="X9" s="157" t="s">
        <v>145</v>
      </c>
      <c r="Y9" s="157" t="s">
        <v>146</v>
      </c>
      <c r="Z9" s="147"/>
      <c r="AA9" s="147"/>
      <c r="AB9" s="147"/>
      <c r="AC9" s="147"/>
      <c r="AD9" s="147"/>
      <c r="AE9" s="147"/>
      <c r="AF9" s="147"/>
      <c r="AG9" s="147" t="s">
        <v>155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7" t="s">
        <v>346</v>
      </c>
      <c r="D10" s="158"/>
      <c r="E10" s="159">
        <v>1469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151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70">
        <v>2</v>
      </c>
      <c r="B11" s="171" t="s">
        <v>347</v>
      </c>
      <c r="C11" s="186" t="s">
        <v>348</v>
      </c>
      <c r="D11" s="172" t="s">
        <v>175</v>
      </c>
      <c r="E11" s="173">
        <v>71.400000000000006</v>
      </c>
      <c r="F11" s="174"/>
      <c r="G11" s="175">
        <f>ROUND(E11*F11,2)</f>
        <v>0</v>
      </c>
      <c r="H11" s="174"/>
      <c r="I11" s="175">
        <f>ROUND(E11*H11,2)</f>
        <v>0</v>
      </c>
      <c r="J11" s="174"/>
      <c r="K11" s="175">
        <f>ROUND(E11*J11,2)</f>
        <v>0</v>
      </c>
      <c r="L11" s="175">
        <v>21</v>
      </c>
      <c r="M11" s="175">
        <f>G11*(1+L11/100)</f>
        <v>0</v>
      </c>
      <c r="N11" s="173">
        <v>0</v>
      </c>
      <c r="O11" s="173">
        <f>ROUND(E11*N11,2)</f>
        <v>0</v>
      </c>
      <c r="P11" s="173">
        <v>0</v>
      </c>
      <c r="Q11" s="173">
        <f>ROUND(E11*P11,2)</f>
        <v>0</v>
      </c>
      <c r="R11" s="175" t="s">
        <v>143</v>
      </c>
      <c r="S11" s="175" t="s">
        <v>144</v>
      </c>
      <c r="T11" s="176" t="s">
        <v>144</v>
      </c>
      <c r="U11" s="157">
        <v>0.21</v>
      </c>
      <c r="V11" s="157">
        <f>ROUND(E11*U11,2)</f>
        <v>14.99</v>
      </c>
      <c r="W11" s="157"/>
      <c r="X11" s="157" t="s">
        <v>145</v>
      </c>
      <c r="Y11" s="157" t="s">
        <v>146</v>
      </c>
      <c r="Z11" s="147"/>
      <c r="AA11" s="147"/>
      <c r="AB11" s="147"/>
      <c r="AC11" s="147"/>
      <c r="AD11" s="147"/>
      <c r="AE11" s="147"/>
      <c r="AF11" s="147"/>
      <c r="AG11" s="147" t="s">
        <v>155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22.5" outlineLevel="2" x14ac:dyDescent="0.2">
      <c r="A12" s="154"/>
      <c r="B12" s="155"/>
      <c r="C12" s="193" t="s">
        <v>349</v>
      </c>
      <c r="D12" s="194"/>
      <c r="E12" s="194"/>
      <c r="F12" s="194"/>
      <c r="G12" s="194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149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77" t="str">
        <f>C12</f>
        <v>zapažených i nezapažených s urovnáním dna do předepsaného profilu a spádu, s přehozením výkopku na přilehlém terénu na vzdálenost do 3 m od podélné osy rýhy nebo s naložením výkopku na dopravní prostředek.</v>
      </c>
      <c r="BB12" s="147"/>
      <c r="BC12" s="147"/>
      <c r="BD12" s="147"/>
      <c r="BE12" s="147"/>
      <c r="BF12" s="147"/>
      <c r="BG12" s="147"/>
      <c r="BH12" s="147"/>
    </row>
    <row r="13" spans="1:60" outlineLevel="2" x14ac:dyDescent="0.2">
      <c r="A13" s="154"/>
      <c r="B13" s="155"/>
      <c r="C13" s="187" t="s">
        <v>350</v>
      </c>
      <c r="D13" s="158"/>
      <c r="E13" s="159">
        <v>71.400000000000006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151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22.5" outlineLevel="1" x14ac:dyDescent="0.2">
      <c r="A14" s="170">
        <v>3</v>
      </c>
      <c r="B14" s="171" t="s">
        <v>194</v>
      </c>
      <c r="C14" s="186" t="s">
        <v>195</v>
      </c>
      <c r="D14" s="172" t="s">
        <v>175</v>
      </c>
      <c r="E14" s="173">
        <v>3.1680000000000001</v>
      </c>
      <c r="F14" s="174"/>
      <c r="G14" s="175">
        <f>ROUND(E14*F14,2)</f>
        <v>0</v>
      </c>
      <c r="H14" s="174"/>
      <c r="I14" s="175">
        <f>ROUND(E14*H14,2)</f>
        <v>0</v>
      </c>
      <c r="J14" s="174"/>
      <c r="K14" s="175">
        <f>ROUND(E14*J14,2)</f>
        <v>0</v>
      </c>
      <c r="L14" s="175">
        <v>21</v>
      </c>
      <c r="M14" s="175">
        <f>G14*(1+L14/100)</f>
        <v>0</v>
      </c>
      <c r="N14" s="173">
        <v>0</v>
      </c>
      <c r="O14" s="173">
        <f>ROUND(E14*N14,2)</f>
        <v>0</v>
      </c>
      <c r="P14" s="173">
        <v>0</v>
      </c>
      <c r="Q14" s="173">
        <f>ROUND(E14*P14,2)</f>
        <v>0</v>
      </c>
      <c r="R14" s="175" t="s">
        <v>143</v>
      </c>
      <c r="S14" s="175" t="s">
        <v>144</v>
      </c>
      <c r="T14" s="176" t="s">
        <v>144</v>
      </c>
      <c r="U14" s="157">
        <v>0.2</v>
      </c>
      <c r="V14" s="157">
        <f>ROUND(E14*U14,2)</f>
        <v>0.63</v>
      </c>
      <c r="W14" s="157"/>
      <c r="X14" s="157" t="s">
        <v>145</v>
      </c>
      <c r="Y14" s="157" t="s">
        <v>146</v>
      </c>
      <c r="Z14" s="147"/>
      <c r="AA14" s="147"/>
      <c r="AB14" s="147"/>
      <c r="AC14" s="147"/>
      <c r="AD14" s="147"/>
      <c r="AE14" s="147"/>
      <c r="AF14" s="147"/>
      <c r="AG14" s="147" t="s">
        <v>155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193" t="s">
        <v>196</v>
      </c>
      <c r="D15" s="194"/>
      <c r="E15" s="194"/>
      <c r="F15" s="194"/>
      <c r="G15" s="194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149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202" t="s">
        <v>197</v>
      </c>
      <c r="D16" s="203"/>
      <c r="E16" s="203"/>
      <c r="F16" s="203"/>
      <c r="G16" s="203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161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2" x14ac:dyDescent="0.2">
      <c r="A17" s="154"/>
      <c r="B17" s="155"/>
      <c r="C17" s="187" t="s">
        <v>351</v>
      </c>
      <c r="D17" s="158"/>
      <c r="E17" s="159">
        <v>3.1680000000000001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151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70">
        <v>4</v>
      </c>
      <c r="B18" s="171" t="s">
        <v>352</v>
      </c>
      <c r="C18" s="186" t="s">
        <v>353</v>
      </c>
      <c r="D18" s="172" t="s">
        <v>175</v>
      </c>
      <c r="E18" s="173">
        <v>14.6</v>
      </c>
      <c r="F18" s="174"/>
      <c r="G18" s="175">
        <f>ROUND(E18*F18,2)</f>
        <v>0</v>
      </c>
      <c r="H18" s="174"/>
      <c r="I18" s="175">
        <f>ROUND(E18*H18,2)</f>
        <v>0</v>
      </c>
      <c r="J18" s="174"/>
      <c r="K18" s="175">
        <f>ROUND(E18*J18,2)</f>
        <v>0</v>
      </c>
      <c r="L18" s="175">
        <v>21</v>
      </c>
      <c r="M18" s="175">
        <f>G18*(1+L18/100)</f>
        <v>0</v>
      </c>
      <c r="N18" s="173">
        <v>0</v>
      </c>
      <c r="O18" s="173">
        <f>ROUND(E18*N18,2)</f>
        <v>0</v>
      </c>
      <c r="P18" s="173">
        <v>0</v>
      </c>
      <c r="Q18" s="173">
        <f>ROUND(E18*P18,2)</f>
        <v>0</v>
      </c>
      <c r="R18" s="175" t="s">
        <v>143</v>
      </c>
      <c r="S18" s="175" t="s">
        <v>144</v>
      </c>
      <c r="T18" s="176" t="s">
        <v>144</v>
      </c>
      <c r="U18" s="157">
        <v>2.1949999999999998</v>
      </c>
      <c r="V18" s="157">
        <f>ROUND(E18*U18,2)</f>
        <v>32.049999999999997</v>
      </c>
      <c r="W18" s="157"/>
      <c r="X18" s="157" t="s">
        <v>145</v>
      </c>
      <c r="Y18" s="157" t="s">
        <v>146</v>
      </c>
      <c r="Z18" s="147"/>
      <c r="AA18" s="147"/>
      <c r="AB18" s="147"/>
      <c r="AC18" s="147"/>
      <c r="AD18" s="147"/>
      <c r="AE18" s="147"/>
      <c r="AF18" s="147"/>
      <c r="AG18" s="147" t="s">
        <v>155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2.5" outlineLevel="2" x14ac:dyDescent="0.2">
      <c r="A19" s="154"/>
      <c r="B19" s="155"/>
      <c r="C19" s="193" t="s">
        <v>354</v>
      </c>
      <c r="D19" s="194"/>
      <c r="E19" s="194"/>
      <c r="F19" s="194"/>
      <c r="G19" s="194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149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77" t="str">
        <f>C19</f>
        <v>sypaninou z vhodných hornin tř. 1 - 4 nebo materiálem, uloženým ve vzdálenosti do 30 m od vnějšího kraje objektu, pro jakoukoliv míru zhutnění,</v>
      </c>
      <c r="BB19" s="147"/>
      <c r="BC19" s="147"/>
      <c r="BD19" s="147"/>
      <c r="BE19" s="147"/>
      <c r="BF19" s="147"/>
      <c r="BG19" s="147"/>
      <c r="BH19" s="147"/>
    </row>
    <row r="20" spans="1:60" outlineLevel="2" x14ac:dyDescent="0.2">
      <c r="A20" s="154"/>
      <c r="B20" s="155"/>
      <c r="C20" s="187" t="s">
        <v>355</v>
      </c>
      <c r="D20" s="158"/>
      <c r="E20" s="159">
        <v>4.76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151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3" x14ac:dyDescent="0.2">
      <c r="A21" s="154"/>
      <c r="B21" s="155"/>
      <c r="C21" s="187" t="s">
        <v>356</v>
      </c>
      <c r="D21" s="158"/>
      <c r="E21" s="159">
        <v>9.84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151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outlineLevel="1" x14ac:dyDescent="0.2">
      <c r="A22" s="170">
        <v>5</v>
      </c>
      <c r="B22" s="171" t="s">
        <v>357</v>
      </c>
      <c r="C22" s="186" t="s">
        <v>358</v>
      </c>
      <c r="D22" s="172" t="s">
        <v>154</v>
      </c>
      <c r="E22" s="173">
        <v>48</v>
      </c>
      <c r="F22" s="174"/>
      <c r="G22" s="175">
        <f>ROUND(E22*F22,2)</f>
        <v>0</v>
      </c>
      <c r="H22" s="174"/>
      <c r="I22" s="175">
        <f>ROUND(E22*H22,2)</f>
        <v>0</v>
      </c>
      <c r="J22" s="174"/>
      <c r="K22" s="175">
        <f>ROUND(E22*J22,2)</f>
        <v>0</v>
      </c>
      <c r="L22" s="175">
        <v>21</v>
      </c>
      <c r="M22" s="175">
        <f>G22*(1+L22/100)</f>
        <v>0</v>
      </c>
      <c r="N22" s="173">
        <v>6.8559999999999996E-2</v>
      </c>
      <c r="O22" s="173">
        <f>ROUND(E22*N22,2)</f>
        <v>3.29</v>
      </c>
      <c r="P22" s="173">
        <v>0</v>
      </c>
      <c r="Q22" s="173">
        <f>ROUND(E22*P22,2)</f>
        <v>0</v>
      </c>
      <c r="R22" s="175" t="s">
        <v>209</v>
      </c>
      <c r="S22" s="175" t="s">
        <v>144</v>
      </c>
      <c r="T22" s="176" t="s">
        <v>144</v>
      </c>
      <c r="U22" s="157">
        <v>0.18</v>
      </c>
      <c r="V22" s="157">
        <f>ROUND(E22*U22,2)</f>
        <v>8.64</v>
      </c>
      <c r="W22" s="157"/>
      <c r="X22" s="157" t="s">
        <v>145</v>
      </c>
      <c r="Y22" s="157" t="s">
        <v>146</v>
      </c>
      <c r="Z22" s="147"/>
      <c r="AA22" s="147"/>
      <c r="AB22" s="147"/>
      <c r="AC22" s="147"/>
      <c r="AD22" s="147"/>
      <c r="AE22" s="147"/>
      <c r="AF22" s="147"/>
      <c r="AG22" s="147" t="s">
        <v>155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22.5" outlineLevel="2" x14ac:dyDescent="0.2">
      <c r="A23" s="154"/>
      <c r="B23" s="155"/>
      <c r="C23" s="193" t="s">
        <v>359</v>
      </c>
      <c r="D23" s="194"/>
      <c r="E23" s="194"/>
      <c r="F23" s="194"/>
      <c r="G23" s="194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149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77" t="str">
        <f>C23</f>
        <v>s doplněním ornice nebo substrátu ve vrstvě do 7 cm s utužením vodou a s případným naložením, odvozem odpadu do 20 km a se složením,</v>
      </c>
      <c r="BB23" s="147"/>
      <c r="BC23" s="147"/>
      <c r="BD23" s="147"/>
      <c r="BE23" s="147"/>
      <c r="BF23" s="147"/>
      <c r="BG23" s="147"/>
      <c r="BH23" s="147"/>
    </row>
    <row r="24" spans="1:60" outlineLevel="2" x14ac:dyDescent="0.2">
      <c r="A24" s="154"/>
      <c r="B24" s="155"/>
      <c r="C24" s="202" t="s">
        <v>360</v>
      </c>
      <c r="D24" s="203"/>
      <c r="E24" s="203"/>
      <c r="F24" s="203"/>
      <c r="G24" s="203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161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">
      <c r="A25" s="154"/>
      <c r="B25" s="155"/>
      <c r="C25" s="187" t="s">
        <v>361</v>
      </c>
      <c r="D25" s="158"/>
      <c r="E25" s="159">
        <v>48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151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ht="22.5" outlineLevel="1" x14ac:dyDescent="0.2">
      <c r="A26" s="170">
        <v>6</v>
      </c>
      <c r="B26" s="171" t="s">
        <v>237</v>
      </c>
      <c r="C26" s="186" t="s">
        <v>238</v>
      </c>
      <c r="D26" s="172" t="s">
        <v>239</v>
      </c>
      <c r="E26" s="173">
        <v>96.537599999999998</v>
      </c>
      <c r="F26" s="174"/>
      <c r="G26" s="175">
        <f>ROUND(E26*F26,2)</f>
        <v>0</v>
      </c>
      <c r="H26" s="174"/>
      <c r="I26" s="175">
        <f>ROUND(E26*H26,2)</f>
        <v>0</v>
      </c>
      <c r="J26" s="174"/>
      <c r="K26" s="175">
        <f>ROUND(E26*J26,2)</f>
        <v>0</v>
      </c>
      <c r="L26" s="175">
        <v>21</v>
      </c>
      <c r="M26" s="175">
        <f>G26*(1+L26/100)</f>
        <v>0</v>
      </c>
      <c r="N26" s="173">
        <v>0</v>
      </c>
      <c r="O26" s="173">
        <f>ROUND(E26*N26,2)</f>
        <v>0</v>
      </c>
      <c r="P26" s="173">
        <v>0</v>
      </c>
      <c r="Q26" s="173">
        <f>ROUND(E26*P26,2)</f>
        <v>0</v>
      </c>
      <c r="R26" s="175"/>
      <c r="S26" s="175" t="s">
        <v>165</v>
      </c>
      <c r="T26" s="176" t="s">
        <v>166</v>
      </c>
      <c r="U26" s="157">
        <v>0</v>
      </c>
      <c r="V26" s="157">
        <f>ROUND(E26*U26,2)</f>
        <v>0</v>
      </c>
      <c r="W26" s="157"/>
      <c r="X26" s="157" t="s">
        <v>145</v>
      </c>
      <c r="Y26" s="157" t="s">
        <v>146</v>
      </c>
      <c r="Z26" s="147"/>
      <c r="AA26" s="147"/>
      <c r="AB26" s="147"/>
      <c r="AC26" s="147"/>
      <c r="AD26" s="147"/>
      <c r="AE26" s="147"/>
      <c r="AF26" s="147"/>
      <c r="AG26" s="147" t="s">
        <v>155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2" x14ac:dyDescent="0.2">
      <c r="A27" s="154"/>
      <c r="B27" s="155"/>
      <c r="C27" s="204" t="s">
        <v>240</v>
      </c>
      <c r="D27" s="205"/>
      <c r="E27" s="205"/>
      <c r="F27" s="205"/>
      <c r="G27" s="205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161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3" x14ac:dyDescent="0.2">
      <c r="A28" s="154"/>
      <c r="B28" s="155"/>
      <c r="C28" s="202" t="s">
        <v>241</v>
      </c>
      <c r="D28" s="203"/>
      <c r="E28" s="203"/>
      <c r="F28" s="203"/>
      <c r="G28" s="203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161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3" x14ac:dyDescent="0.2">
      <c r="A29" s="154"/>
      <c r="B29" s="155"/>
      <c r="C29" s="202" t="s">
        <v>242</v>
      </c>
      <c r="D29" s="203"/>
      <c r="E29" s="203"/>
      <c r="F29" s="203"/>
      <c r="G29" s="203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161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3" x14ac:dyDescent="0.2">
      <c r="A30" s="154"/>
      <c r="B30" s="155"/>
      <c r="C30" s="202" t="s">
        <v>306</v>
      </c>
      <c r="D30" s="203"/>
      <c r="E30" s="203"/>
      <c r="F30" s="203"/>
      <c r="G30" s="203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161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3" x14ac:dyDescent="0.2">
      <c r="A31" s="154"/>
      <c r="B31" s="155"/>
      <c r="C31" s="202" t="s">
        <v>307</v>
      </c>
      <c r="D31" s="203"/>
      <c r="E31" s="203"/>
      <c r="F31" s="203"/>
      <c r="G31" s="203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161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77" t="str">
        <f>C31</f>
        <v>Náklad na uložení do recyklačního střediska či na skládku s oprávněním k opětovnému využití dodaného typu odpadu.</v>
      </c>
      <c r="BB31" s="147"/>
      <c r="BC31" s="147"/>
      <c r="BD31" s="147"/>
      <c r="BE31" s="147"/>
      <c r="BF31" s="147"/>
      <c r="BG31" s="147"/>
      <c r="BH31" s="147"/>
    </row>
    <row r="32" spans="1:60" ht="22.5" outlineLevel="3" x14ac:dyDescent="0.2">
      <c r="A32" s="154"/>
      <c r="B32" s="155"/>
      <c r="C32" s="202" t="s">
        <v>243</v>
      </c>
      <c r="D32" s="203"/>
      <c r="E32" s="203"/>
      <c r="F32" s="203"/>
      <c r="G32" s="203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161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77" t="str">
        <f>C32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32" s="147"/>
      <c r="BC32" s="147"/>
      <c r="BD32" s="147"/>
      <c r="BE32" s="147"/>
      <c r="BF32" s="147"/>
      <c r="BG32" s="147"/>
      <c r="BH32" s="147"/>
    </row>
    <row r="33" spans="1:60" outlineLevel="2" x14ac:dyDescent="0.2">
      <c r="A33" s="154"/>
      <c r="B33" s="155"/>
      <c r="C33" s="187" t="s">
        <v>362</v>
      </c>
      <c r="D33" s="158"/>
      <c r="E33" s="159">
        <v>96.537599999999998</v>
      </c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151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x14ac:dyDescent="0.2">
      <c r="A34" s="163" t="s">
        <v>138</v>
      </c>
      <c r="B34" s="164" t="s">
        <v>84</v>
      </c>
      <c r="C34" s="185" t="s">
        <v>85</v>
      </c>
      <c r="D34" s="165"/>
      <c r="E34" s="166"/>
      <c r="F34" s="167"/>
      <c r="G34" s="167">
        <f>SUMIF(AG35:AG59,"&lt;&gt;NOR",G35:G59)</f>
        <v>0</v>
      </c>
      <c r="H34" s="167"/>
      <c r="I34" s="167">
        <f>SUM(I35:I59)</f>
        <v>0</v>
      </c>
      <c r="J34" s="167"/>
      <c r="K34" s="167">
        <f>SUM(K35:K59)</f>
        <v>0</v>
      </c>
      <c r="L34" s="167"/>
      <c r="M34" s="167">
        <f>SUM(M35:M59)</f>
        <v>0</v>
      </c>
      <c r="N34" s="166"/>
      <c r="O34" s="166">
        <f>SUM(O35:O59)</f>
        <v>122.5</v>
      </c>
      <c r="P34" s="166"/>
      <c r="Q34" s="166">
        <f>SUM(Q35:Q59)</f>
        <v>0</v>
      </c>
      <c r="R34" s="167"/>
      <c r="S34" s="167"/>
      <c r="T34" s="168"/>
      <c r="U34" s="162"/>
      <c r="V34" s="162">
        <f>SUM(V35:V59)</f>
        <v>136.03</v>
      </c>
      <c r="W34" s="162"/>
      <c r="X34" s="162"/>
      <c r="Y34" s="162"/>
      <c r="AG34" t="s">
        <v>139</v>
      </c>
    </row>
    <row r="35" spans="1:60" outlineLevel="1" x14ac:dyDescent="0.2">
      <c r="A35" s="170">
        <v>7</v>
      </c>
      <c r="B35" s="171" t="s">
        <v>363</v>
      </c>
      <c r="C35" s="186" t="s">
        <v>364</v>
      </c>
      <c r="D35" s="172" t="s">
        <v>175</v>
      </c>
      <c r="E35" s="173">
        <v>59.18</v>
      </c>
      <c r="F35" s="174"/>
      <c r="G35" s="175">
        <f>ROUND(E35*F35,2)</f>
        <v>0</v>
      </c>
      <c r="H35" s="174"/>
      <c r="I35" s="175">
        <f>ROUND(E35*H35,2)</f>
        <v>0</v>
      </c>
      <c r="J35" s="174"/>
      <c r="K35" s="175">
        <f>ROUND(E35*J35,2)</f>
        <v>0</v>
      </c>
      <c r="L35" s="175">
        <v>21</v>
      </c>
      <c r="M35" s="175">
        <f>G35*(1+L35/100)</f>
        <v>0</v>
      </c>
      <c r="N35" s="173">
        <v>1.665</v>
      </c>
      <c r="O35" s="173">
        <f>ROUND(E35*N35,2)</f>
        <v>98.53</v>
      </c>
      <c r="P35" s="173">
        <v>0</v>
      </c>
      <c r="Q35" s="173">
        <f>ROUND(E35*P35,2)</f>
        <v>0</v>
      </c>
      <c r="R35" s="175" t="s">
        <v>365</v>
      </c>
      <c r="S35" s="175" t="s">
        <v>144</v>
      </c>
      <c r="T35" s="176" t="s">
        <v>144</v>
      </c>
      <c r="U35" s="157">
        <v>0.92</v>
      </c>
      <c r="V35" s="157">
        <f>ROUND(E35*U35,2)</f>
        <v>54.45</v>
      </c>
      <c r="W35" s="157"/>
      <c r="X35" s="157" t="s">
        <v>145</v>
      </c>
      <c r="Y35" s="157" t="s">
        <v>146</v>
      </c>
      <c r="Z35" s="147"/>
      <c r="AA35" s="147"/>
      <c r="AB35" s="147"/>
      <c r="AC35" s="147"/>
      <c r="AD35" s="147"/>
      <c r="AE35" s="147"/>
      <c r="AF35" s="147"/>
      <c r="AG35" s="147" t="s">
        <v>155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2" x14ac:dyDescent="0.2">
      <c r="A36" s="154"/>
      <c r="B36" s="155"/>
      <c r="C36" s="193" t="s">
        <v>366</v>
      </c>
      <c r="D36" s="194"/>
      <c r="E36" s="194"/>
      <c r="F36" s="194"/>
      <c r="G36" s="194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149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2" x14ac:dyDescent="0.2">
      <c r="A37" s="154"/>
      <c r="B37" s="155"/>
      <c r="C37" s="187" t="s">
        <v>367</v>
      </c>
      <c r="D37" s="158"/>
      <c r="E37" s="159">
        <v>1.96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151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3" x14ac:dyDescent="0.2">
      <c r="A38" s="154"/>
      <c r="B38" s="155"/>
      <c r="C38" s="187" t="s">
        <v>368</v>
      </c>
      <c r="D38" s="158"/>
      <c r="E38" s="159">
        <v>0.1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151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3" x14ac:dyDescent="0.2">
      <c r="A39" s="154"/>
      <c r="B39" s="155"/>
      <c r="C39" s="187" t="s">
        <v>369</v>
      </c>
      <c r="D39" s="158"/>
      <c r="E39" s="159">
        <v>57.12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151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70">
        <v>8</v>
      </c>
      <c r="B40" s="171" t="s">
        <v>370</v>
      </c>
      <c r="C40" s="186" t="s">
        <v>371</v>
      </c>
      <c r="D40" s="172" t="s">
        <v>169</v>
      </c>
      <c r="E40" s="173">
        <v>385</v>
      </c>
      <c r="F40" s="174"/>
      <c r="G40" s="175">
        <f>ROUND(E40*F40,2)</f>
        <v>0</v>
      </c>
      <c r="H40" s="174"/>
      <c r="I40" s="175">
        <f>ROUND(E40*H40,2)</f>
        <v>0</v>
      </c>
      <c r="J40" s="174"/>
      <c r="K40" s="175">
        <f>ROUND(E40*J40,2)</f>
        <v>0</v>
      </c>
      <c r="L40" s="175">
        <v>21</v>
      </c>
      <c r="M40" s="175">
        <f>G40*(1+L40/100)</f>
        <v>0</v>
      </c>
      <c r="N40" s="173">
        <v>1.0500000000000001E-2</v>
      </c>
      <c r="O40" s="173">
        <f>ROUND(E40*N40,2)</f>
        <v>4.04</v>
      </c>
      <c r="P40" s="173">
        <v>0</v>
      </c>
      <c r="Q40" s="173">
        <f>ROUND(E40*P40,2)</f>
        <v>0</v>
      </c>
      <c r="R40" s="175"/>
      <c r="S40" s="175" t="s">
        <v>165</v>
      </c>
      <c r="T40" s="176" t="s">
        <v>166</v>
      </c>
      <c r="U40" s="157">
        <v>0.05</v>
      </c>
      <c r="V40" s="157">
        <f>ROUND(E40*U40,2)</f>
        <v>19.25</v>
      </c>
      <c r="W40" s="157"/>
      <c r="X40" s="157" t="s">
        <v>145</v>
      </c>
      <c r="Y40" s="157" t="s">
        <v>146</v>
      </c>
      <c r="Z40" s="147"/>
      <c r="AA40" s="147"/>
      <c r="AB40" s="147"/>
      <c r="AC40" s="147"/>
      <c r="AD40" s="147"/>
      <c r="AE40" s="147"/>
      <c r="AF40" s="147"/>
      <c r="AG40" s="147" t="s">
        <v>155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2" x14ac:dyDescent="0.2">
      <c r="A41" s="154"/>
      <c r="B41" s="155"/>
      <c r="C41" s="204" t="s">
        <v>372</v>
      </c>
      <c r="D41" s="205"/>
      <c r="E41" s="205"/>
      <c r="F41" s="205"/>
      <c r="G41" s="205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161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3" x14ac:dyDescent="0.2">
      <c r="A42" s="154"/>
      <c r="B42" s="155"/>
      <c r="C42" s="202" t="s">
        <v>373</v>
      </c>
      <c r="D42" s="203"/>
      <c r="E42" s="203"/>
      <c r="F42" s="203"/>
      <c r="G42" s="203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161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2" x14ac:dyDescent="0.2">
      <c r="A43" s="154"/>
      <c r="B43" s="155"/>
      <c r="C43" s="187" t="s">
        <v>374</v>
      </c>
      <c r="D43" s="158"/>
      <c r="E43" s="159">
        <v>28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151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3" x14ac:dyDescent="0.2">
      <c r="A44" s="154"/>
      <c r="B44" s="155"/>
      <c r="C44" s="187" t="s">
        <v>375</v>
      </c>
      <c r="D44" s="158"/>
      <c r="E44" s="159">
        <v>357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151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70">
        <v>9</v>
      </c>
      <c r="B45" s="171" t="s">
        <v>376</v>
      </c>
      <c r="C45" s="186" t="s">
        <v>377</v>
      </c>
      <c r="D45" s="172" t="s">
        <v>154</v>
      </c>
      <c r="E45" s="173">
        <v>756</v>
      </c>
      <c r="F45" s="174"/>
      <c r="G45" s="175">
        <f>ROUND(E45*F45,2)</f>
        <v>0</v>
      </c>
      <c r="H45" s="174"/>
      <c r="I45" s="175">
        <f>ROUND(E45*H45,2)</f>
        <v>0</v>
      </c>
      <c r="J45" s="174"/>
      <c r="K45" s="175">
        <f>ROUND(E45*J45,2)</f>
        <v>0</v>
      </c>
      <c r="L45" s="175">
        <v>21</v>
      </c>
      <c r="M45" s="175">
        <f>G45*(1+L45/100)</f>
        <v>0</v>
      </c>
      <c r="N45" s="173">
        <v>1.7000000000000001E-4</v>
      </c>
      <c r="O45" s="173">
        <f>ROUND(E45*N45,2)</f>
        <v>0.13</v>
      </c>
      <c r="P45" s="173">
        <v>0</v>
      </c>
      <c r="Q45" s="173">
        <f>ROUND(E45*P45,2)</f>
        <v>0</v>
      </c>
      <c r="R45" s="175" t="s">
        <v>365</v>
      </c>
      <c r="S45" s="175" t="s">
        <v>144</v>
      </c>
      <c r="T45" s="176" t="s">
        <v>144</v>
      </c>
      <c r="U45" s="157">
        <v>7.4999999999999997E-2</v>
      </c>
      <c r="V45" s="157">
        <f>ROUND(E45*U45,2)</f>
        <v>56.7</v>
      </c>
      <c r="W45" s="157"/>
      <c r="X45" s="157" t="s">
        <v>145</v>
      </c>
      <c r="Y45" s="157" t="s">
        <v>146</v>
      </c>
      <c r="Z45" s="147"/>
      <c r="AA45" s="147"/>
      <c r="AB45" s="147"/>
      <c r="AC45" s="147"/>
      <c r="AD45" s="147"/>
      <c r="AE45" s="147"/>
      <c r="AF45" s="147"/>
      <c r="AG45" s="147" t="s">
        <v>155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2" x14ac:dyDescent="0.2">
      <c r="A46" s="154"/>
      <c r="B46" s="155"/>
      <c r="C46" s="193" t="s">
        <v>378</v>
      </c>
      <c r="D46" s="194"/>
      <c r="E46" s="194"/>
      <c r="F46" s="194"/>
      <c r="G46" s="194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149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2" x14ac:dyDescent="0.2">
      <c r="A47" s="154"/>
      <c r="B47" s="155"/>
      <c r="C47" s="187" t="s">
        <v>379</v>
      </c>
      <c r="D47" s="158"/>
      <c r="E47" s="159">
        <v>714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151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3" x14ac:dyDescent="0.2">
      <c r="A48" s="154"/>
      <c r="B48" s="155"/>
      <c r="C48" s="187" t="s">
        <v>380</v>
      </c>
      <c r="D48" s="158"/>
      <c r="E48" s="159">
        <v>42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151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70">
        <v>10</v>
      </c>
      <c r="B49" s="171" t="s">
        <v>381</v>
      </c>
      <c r="C49" s="186" t="s">
        <v>382</v>
      </c>
      <c r="D49" s="172" t="s">
        <v>175</v>
      </c>
      <c r="E49" s="173">
        <v>5.7549999999999999</v>
      </c>
      <c r="F49" s="174"/>
      <c r="G49" s="175">
        <f>ROUND(E49*F49,2)</f>
        <v>0</v>
      </c>
      <c r="H49" s="174"/>
      <c r="I49" s="175">
        <f>ROUND(E49*H49,2)</f>
        <v>0</v>
      </c>
      <c r="J49" s="174"/>
      <c r="K49" s="175">
        <f>ROUND(E49*J49,2)</f>
        <v>0</v>
      </c>
      <c r="L49" s="175">
        <v>21</v>
      </c>
      <c r="M49" s="175">
        <f>G49*(1+L49/100)</f>
        <v>0</v>
      </c>
      <c r="N49" s="173">
        <v>2.5249999999999999</v>
      </c>
      <c r="O49" s="173">
        <f>ROUND(E49*N49,2)</f>
        <v>14.53</v>
      </c>
      <c r="P49" s="173">
        <v>0</v>
      </c>
      <c r="Q49" s="173">
        <f>ROUND(E49*P49,2)</f>
        <v>0</v>
      </c>
      <c r="R49" s="175" t="s">
        <v>383</v>
      </c>
      <c r="S49" s="175" t="s">
        <v>144</v>
      </c>
      <c r="T49" s="176" t="s">
        <v>144</v>
      </c>
      <c r="U49" s="157">
        <v>0.48</v>
      </c>
      <c r="V49" s="157">
        <f>ROUND(E49*U49,2)</f>
        <v>2.76</v>
      </c>
      <c r="W49" s="157"/>
      <c r="X49" s="157" t="s">
        <v>145</v>
      </c>
      <c r="Y49" s="157" t="s">
        <v>146</v>
      </c>
      <c r="Z49" s="147"/>
      <c r="AA49" s="147"/>
      <c r="AB49" s="147"/>
      <c r="AC49" s="147"/>
      <c r="AD49" s="147"/>
      <c r="AE49" s="147"/>
      <c r="AF49" s="147"/>
      <c r="AG49" s="147" t="s">
        <v>155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2" x14ac:dyDescent="0.2">
      <c r="A50" s="154"/>
      <c r="B50" s="155"/>
      <c r="C50" s="193" t="s">
        <v>384</v>
      </c>
      <c r="D50" s="194"/>
      <c r="E50" s="194"/>
      <c r="F50" s="194"/>
      <c r="G50" s="194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149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2" x14ac:dyDescent="0.2">
      <c r="A51" s="154"/>
      <c r="B51" s="155"/>
      <c r="C51" s="202" t="s">
        <v>385</v>
      </c>
      <c r="D51" s="203"/>
      <c r="E51" s="203"/>
      <c r="F51" s="203"/>
      <c r="G51" s="203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161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2" x14ac:dyDescent="0.2">
      <c r="A52" s="154"/>
      <c r="B52" s="155"/>
      <c r="C52" s="187" t="s">
        <v>386</v>
      </c>
      <c r="D52" s="158"/>
      <c r="E52" s="159">
        <v>2.04</v>
      </c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151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3" x14ac:dyDescent="0.2">
      <c r="A53" s="154"/>
      <c r="B53" s="155"/>
      <c r="C53" s="187" t="s">
        <v>387</v>
      </c>
      <c r="D53" s="158"/>
      <c r="E53" s="159">
        <v>0.59499999999999997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151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3" x14ac:dyDescent="0.2">
      <c r="A54" s="154"/>
      <c r="B54" s="155"/>
      <c r="C54" s="187" t="s">
        <v>388</v>
      </c>
      <c r="D54" s="158"/>
      <c r="E54" s="159">
        <v>3.12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151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70">
        <v>11</v>
      </c>
      <c r="B55" s="171" t="s">
        <v>389</v>
      </c>
      <c r="C55" s="186" t="s">
        <v>390</v>
      </c>
      <c r="D55" s="172" t="s">
        <v>175</v>
      </c>
      <c r="E55" s="173">
        <v>2.6349999999999998</v>
      </c>
      <c r="F55" s="174"/>
      <c r="G55" s="175">
        <f>ROUND(E55*F55,2)</f>
        <v>0</v>
      </c>
      <c r="H55" s="174"/>
      <c r="I55" s="175">
        <f>ROUND(E55*H55,2)</f>
        <v>0</v>
      </c>
      <c r="J55" s="174"/>
      <c r="K55" s="175">
        <f>ROUND(E55*J55,2)</f>
        <v>0</v>
      </c>
      <c r="L55" s="175">
        <v>21</v>
      </c>
      <c r="M55" s="175">
        <f>G55*(1+L55/100)</f>
        <v>0</v>
      </c>
      <c r="N55" s="173">
        <v>0</v>
      </c>
      <c r="O55" s="173">
        <f>ROUND(E55*N55,2)</f>
        <v>0</v>
      </c>
      <c r="P55" s="173">
        <v>0</v>
      </c>
      <c r="Q55" s="173">
        <f>ROUND(E55*P55,2)</f>
        <v>0</v>
      </c>
      <c r="R55" s="175" t="s">
        <v>383</v>
      </c>
      <c r="S55" s="175" t="s">
        <v>144</v>
      </c>
      <c r="T55" s="176" t="s">
        <v>144</v>
      </c>
      <c r="U55" s="157">
        <v>1.0900000000000001</v>
      </c>
      <c r="V55" s="157">
        <f>ROUND(E55*U55,2)</f>
        <v>2.87</v>
      </c>
      <c r="W55" s="157"/>
      <c r="X55" s="157" t="s">
        <v>145</v>
      </c>
      <c r="Y55" s="157" t="s">
        <v>146</v>
      </c>
      <c r="Z55" s="147"/>
      <c r="AA55" s="147"/>
      <c r="AB55" s="147"/>
      <c r="AC55" s="147"/>
      <c r="AD55" s="147"/>
      <c r="AE55" s="147"/>
      <c r="AF55" s="147"/>
      <c r="AG55" s="147" t="s">
        <v>155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2" x14ac:dyDescent="0.2">
      <c r="A56" s="154"/>
      <c r="B56" s="155"/>
      <c r="C56" s="193" t="s">
        <v>391</v>
      </c>
      <c r="D56" s="194"/>
      <c r="E56" s="194"/>
      <c r="F56" s="194"/>
      <c r="G56" s="194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149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2" x14ac:dyDescent="0.2">
      <c r="A57" s="154"/>
      <c r="B57" s="155"/>
      <c r="C57" s="187" t="s">
        <v>392</v>
      </c>
      <c r="D57" s="158"/>
      <c r="E57" s="159">
        <v>2.6349999999999998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7"/>
      <c r="AA57" s="147"/>
      <c r="AB57" s="147"/>
      <c r="AC57" s="147"/>
      <c r="AD57" s="147"/>
      <c r="AE57" s="147"/>
      <c r="AF57" s="147"/>
      <c r="AG57" s="147" t="s">
        <v>151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70">
        <v>12</v>
      </c>
      <c r="B58" s="171" t="s">
        <v>393</v>
      </c>
      <c r="C58" s="186" t="s">
        <v>394</v>
      </c>
      <c r="D58" s="172" t="s">
        <v>239</v>
      </c>
      <c r="E58" s="173">
        <v>5.27</v>
      </c>
      <c r="F58" s="174"/>
      <c r="G58" s="175">
        <f>ROUND(E58*F58,2)</f>
        <v>0</v>
      </c>
      <c r="H58" s="174"/>
      <c r="I58" s="175">
        <f>ROUND(E58*H58,2)</f>
        <v>0</v>
      </c>
      <c r="J58" s="174"/>
      <c r="K58" s="175">
        <f>ROUND(E58*J58,2)</f>
        <v>0</v>
      </c>
      <c r="L58" s="175">
        <v>21</v>
      </c>
      <c r="M58" s="175">
        <f>G58*(1+L58/100)</f>
        <v>0</v>
      </c>
      <c r="N58" s="173">
        <v>1</v>
      </c>
      <c r="O58" s="173">
        <f>ROUND(E58*N58,2)</f>
        <v>5.27</v>
      </c>
      <c r="P58" s="173">
        <v>0</v>
      </c>
      <c r="Q58" s="173">
        <f>ROUND(E58*P58,2)</f>
        <v>0</v>
      </c>
      <c r="R58" s="175" t="s">
        <v>221</v>
      </c>
      <c r="S58" s="175" t="s">
        <v>144</v>
      </c>
      <c r="T58" s="176" t="s">
        <v>144</v>
      </c>
      <c r="U58" s="157">
        <v>0</v>
      </c>
      <c r="V58" s="157">
        <f>ROUND(E58*U58,2)</f>
        <v>0</v>
      </c>
      <c r="W58" s="157"/>
      <c r="X58" s="157" t="s">
        <v>222</v>
      </c>
      <c r="Y58" s="157" t="s">
        <v>146</v>
      </c>
      <c r="Z58" s="147"/>
      <c r="AA58" s="147"/>
      <c r="AB58" s="147"/>
      <c r="AC58" s="147"/>
      <c r="AD58" s="147"/>
      <c r="AE58" s="147"/>
      <c r="AF58" s="147"/>
      <c r="AG58" s="147" t="s">
        <v>266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2" x14ac:dyDescent="0.2">
      <c r="A59" s="154"/>
      <c r="B59" s="155"/>
      <c r="C59" s="187" t="s">
        <v>395</v>
      </c>
      <c r="D59" s="158"/>
      <c r="E59" s="159">
        <v>5.27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151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x14ac:dyDescent="0.2">
      <c r="A60" s="163" t="s">
        <v>138</v>
      </c>
      <c r="B60" s="164" t="s">
        <v>86</v>
      </c>
      <c r="C60" s="185" t="s">
        <v>87</v>
      </c>
      <c r="D60" s="165"/>
      <c r="E60" s="166"/>
      <c r="F60" s="167"/>
      <c r="G60" s="167">
        <f>SUMIF(AG61:AG70,"&lt;&gt;NOR",G61:G70)</f>
        <v>0</v>
      </c>
      <c r="H60" s="167"/>
      <c r="I60" s="167">
        <f>SUM(I61:I70)</f>
        <v>0</v>
      </c>
      <c r="J60" s="167"/>
      <c r="K60" s="167">
        <f>SUM(K61:K70)</f>
        <v>0</v>
      </c>
      <c r="L60" s="167"/>
      <c r="M60" s="167">
        <f>SUM(M61:M70)</f>
        <v>0</v>
      </c>
      <c r="N60" s="166"/>
      <c r="O60" s="166">
        <f>SUM(O61:O70)</f>
        <v>14.6</v>
      </c>
      <c r="P60" s="166"/>
      <c r="Q60" s="166">
        <f>SUM(Q61:Q70)</f>
        <v>0</v>
      </c>
      <c r="R60" s="167"/>
      <c r="S60" s="167"/>
      <c r="T60" s="168"/>
      <c r="U60" s="162"/>
      <c r="V60" s="162">
        <f>SUM(V61:V70)</f>
        <v>43.55</v>
      </c>
      <c r="W60" s="162"/>
      <c r="X60" s="162"/>
      <c r="Y60" s="162"/>
      <c r="AG60" t="s">
        <v>139</v>
      </c>
    </row>
    <row r="61" spans="1:60" outlineLevel="1" x14ac:dyDescent="0.2">
      <c r="A61" s="170">
        <v>13</v>
      </c>
      <c r="B61" s="171" t="s">
        <v>396</v>
      </c>
      <c r="C61" s="186" t="s">
        <v>397</v>
      </c>
      <c r="D61" s="172" t="s">
        <v>247</v>
      </c>
      <c r="E61" s="173">
        <v>33</v>
      </c>
      <c r="F61" s="174"/>
      <c r="G61" s="175">
        <f>ROUND(E61*F61,2)</f>
        <v>0</v>
      </c>
      <c r="H61" s="174"/>
      <c r="I61" s="175">
        <f>ROUND(E61*H61,2)</f>
        <v>0</v>
      </c>
      <c r="J61" s="174"/>
      <c r="K61" s="175">
        <f>ROUND(E61*J61,2)</f>
        <v>0</v>
      </c>
      <c r="L61" s="175">
        <v>21</v>
      </c>
      <c r="M61" s="175">
        <f>G61*(1+L61/100)</f>
        <v>0</v>
      </c>
      <c r="N61" s="173">
        <v>1.465E-2</v>
      </c>
      <c r="O61" s="173">
        <f>ROUND(E61*N61,2)</f>
        <v>0.48</v>
      </c>
      <c r="P61" s="173">
        <v>0</v>
      </c>
      <c r="Q61" s="173">
        <f>ROUND(E61*P61,2)</f>
        <v>0</v>
      </c>
      <c r="R61" s="175"/>
      <c r="S61" s="175" t="s">
        <v>144</v>
      </c>
      <c r="T61" s="176" t="s">
        <v>144</v>
      </c>
      <c r="U61" s="157">
        <v>0.62</v>
      </c>
      <c r="V61" s="157">
        <f>ROUND(E61*U61,2)</f>
        <v>20.46</v>
      </c>
      <c r="W61" s="157"/>
      <c r="X61" s="157" t="s">
        <v>145</v>
      </c>
      <c r="Y61" s="157" t="s">
        <v>146</v>
      </c>
      <c r="Z61" s="147"/>
      <c r="AA61" s="147"/>
      <c r="AB61" s="147"/>
      <c r="AC61" s="147"/>
      <c r="AD61" s="147"/>
      <c r="AE61" s="147"/>
      <c r="AF61" s="147"/>
      <c r="AG61" s="147" t="s">
        <v>155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2" x14ac:dyDescent="0.2">
      <c r="A62" s="154"/>
      <c r="B62" s="155"/>
      <c r="C62" s="187" t="s">
        <v>398</v>
      </c>
      <c r="D62" s="158"/>
      <c r="E62" s="159">
        <v>17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151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3" x14ac:dyDescent="0.2">
      <c r="A63" s="154"/>
      <c r="B63" s="155"/>
      <c r="C63" s="187" t="s">
        <v>399</v>
      </c>
      <c r="D63" s="158"/>
      <c r="E63" s="159">
        <v>16</v>
      </c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151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78">
        <v>14</v>
      </c>
      <c r="B64" s="179" t="s">
        <v>400</v>
      </c>
      <c r="C64" s="188" t="s">
        <v>401</v>
      </c>
      <c r="D64" s="180" t="s">
        <v>247</v>
      </c>
      <c r="E64" s="181">
        <v>33</v>
      </c>
      <c r="F64" s="182"/>
      <c r="G64" s="183">
        <f>ROUND(E64*F64,2)</f>
        <v>0</v>
      </c>
      <c r="H64" s="182"/>
      <c r="I64" s="183">
        <f>ROUND(E64*H64,2)</f>
        <v>0</v>
      </c>
      <c r="J64" s="182"/>
      <c r="K64" s="183">
        <f>ROUND(E64*J64,2)</f>
        <v>0</v>
      </c>
      <c r="L64" s="183">
        <v>21</v>
      </c>
      <c r="M64" s="183">
        <f>G64*(1+L64/100)</f>
        <v>0</v>
      </c>
      <c r="N64" s="181">
        <v>0.15</v>
      </c>
      <c r="O64" s="181">
        <f>ROUND(E64*N64,2)</f>
        <v>4.95</v>
      </c>
      <c r="P64" s="181">
        <v>0</v>
      </c>
      <c r="Q64" s="181">
        <f>ROUND(E64*P64,2)</f>
        <v>0</v>
      </c>
      <c r="R64" s="183"/>
      <c r="S64" s="183" t="s">
        <v>165</v>
      </c>
      <c r="T64" s="184" t="s">
        <v>166</v>
      </c>
      <c r="U64" s="157">
        <v>0</v>
      </c>
      <c r="V64" s="157">
        <f>ROUND(E64*U64,2)</f>
        <v>0</v>
      </c>
      <c r="W64" s="157"/>
      <c r="X64" s="157" t="s">
        <v>222</v>
      </c>
      <c r="Y64" s="157" t="s">
        <v>146</v>
      </c>
      <c r="Z64" s="147"/>
      <c r="AA64" s="147"/>
      <c r="AB64" s="147"/>
      <c r="AC64" s="147"/>
      <c r="AD64" s="147"/>
      <c r="AE64" s="147"/>
      <c r="AF64" s="147"/>
      <c r="AG64" s="147" t="s">
        <v>223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70">
        <v>15</v>
      </c>
      <c r="B65" s="171" t="s">
        <v>402</v>
      </c>
      <c r="C65" s="186" t="s">
        <v>403</v>
      </c>
      <c r="D65" s="172" t="s">
        <v>175</v>
      </c>
      <c r="E65" s="173">
        <v>8.1</v>
      </c>
      <c r="F65" s="174"/>
      <c r="G65" s="175">
        <f>ROUND(E65*F65,2)</f>
        <v>0</v>
      </c>
      <c r="H65" s="174"/>
      <c r="I65" s="175">
        <f>ROUND(E65*H65,2)</f>
        <v>0</v>
      </c>
      <c r="J65" s="174"/>
      <c r="K65" s="175">
        <f>ROUND(E65*J65,2)</f>
        <v>0</v>
      </c>
      <c r="L65" s="175">
        <v>21</v>
      </c>
      <c r="M65" s="175">
        <f>G65*(1+L65/100)</f>
        <v>0</v>
      </c>
      <c r="N65" s="173">
        <v>0.33176</v>
      </c>
      <c r="O65" s="173">
        <f>ROUND(E65*N65,2)</f>
        <v>2.69</v>
      </c>
      <c r="P65" s="173">
        <v>0</v>
      </c>
      <c r="Q65" s="173">
        <f>ROUND(E65*P65,2)</f>
        <v>0</v>
      </c>
      <c r="R65" s="175"/>
      <c r="S65" s="175" t="s">
        <v>165</v>
      </c>
      <c r="T65" s="176" t="s">
        <v>166</v>
      </c>
      <c r="U65" s="157">
        <v>2.85</v>
      </c>
      <c r="V65" s="157">
        <f>ROUND(E65*U65,2)</f>
        <v>23.09</v>
      </c>
      <c r="W65" s="157"/>
      <c r="X65" s="157" t="s">
        <v>145</v>
      </c>
      <c r="Y65" s="157" t="s">
        <v>146</v>
      </c>
      <c r="Z65" s="147"/>
      <c r="AA65" s="147"/>
      <c r="AB65" s="147"/>
      <c r="AC65" s="147"/>
      <c r="AD65" s="147"/>
      <c r="AE65" s="147"/>
      <c r="AF65" s="147"/>
      <c r="AG65" s="147" t="s">
        <v>147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2" x14ac:dyDescent="0.2">
      <c r="A66" s="154"/>
      <c r="B66" s="155"/>
      <c r="C66" s="204" t="s">
        <v>586</v>
      </c>
      <c r="D66" s="205"/>
      <c r="E66" s="205"/>
      <c r="F66" s="205"/>
      <c r="G66" s="205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161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3" x14ac:dyDescent="0.2">
      <c r="A67" s="154"/>
      <c r="B67" s="155"/>
      <c r="C67" s="202" t="s">
        <v>404</v>
      </c>
      <c r="D67" s="203"/>
      <c r="E67" s="203"/>
      <c r="F67" s="203"/>
      <c r="G67" s="203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161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2" x14ac:dyDescent="0.2">
      <c r="A68" s="154"/>
      <c r="B68" s="155"/>
      <c r="C68" s="187" t="s">
        <v>405</v>
      </c>
      <c r="D68" s="158"/>
      <c r="E68" s="159">
        <v>8.1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7"/>
      <c r="AA68" s="147"/>
      <c r="AB68" s="147"/>
      <c r="AC68" s="147"/>
      <c r="AD68" s="147"/>
      <c r="AE68" s="147"/>
      <c r="AF68" s="147"/>
      <c r="AG68" s="147" t="s">
        <v>151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70">
        <v>16</v>
      </c>
      <c r="B69" s="171" t="s">
        <v>406</v>
      </c>
      <c r="C69" s="186" t="s">
        <v>407</v>
      </c>
      <c r="D69" s="172" t="s">
        <v>247</v>
      </c>
      <c r="E69" s="173">
        <v>135</v>
      </c>
      <c r="F69" s="174"/>
      <c r="G69" s="175">
        <f>ROUND(E69*F69,2)</f>
        <v>0</v>
      </c>
      <c r="H69" s="174"/>
      <c r="I69" s="175">
        <f>ROUND(E69*H69,2)</f>
        <v>0</v>
      </c>
      <c r="J69" s="174"/>
      <c r="K69" s="175">
        <f>ROUND(E69*J69,2)</f>
        <v>0</v>
      </c>
      <c r="L69" s="175">
        <v>21</v>
      </c>
      <c r="M69" s="175">
        <f>G69*(1+L69/100)</f>
        <v>0</v>
      </c>
      <c r="N69" s="173">
        <v>4.8000000000000001E-2</v>
      </c>
      <c r="O69" s="173">
        <f>ROUND(E69*N69,2)</f>
        <v>6.48</v>
      </c>
      <c r="P69" s="173">
        <v>0</v>
      </c>
      <c r="Q69" s="173">
        <f>ROUND(E69*P69,2)</f>
        <v>0</v>
      </c>
      <c r="R69" s="175"/>
      <c r="S69" s="175" t="s">
        <v>165</v>
      </c>
      <c r="T69" s="176" t="s">
        <v>166</v>
      </c>
      <c r="U69" s="157">
        <v>0</v>
      </c>
      <c r="V69" s="157">
        <f>ROUND(E69*U69,2)</f>
        <v>0</v>
      </c>
      <c r="W69" s="157"/>
      <c r="X69" s="157" t="s">
        <v>222</v>
      </c>
      <c r="Y69" s="157" t="s">
        <v>146</v>
      </c>
      <c r="Z69" s="147"/>
      <c r="AA69" s="147"/>
      <c r="AB69" s="147"/>
      <c r="AC69" s="147"/>
      <c r="AD69" s="147"/>
      <c r="AE69" s="147"/>
      <c r="AF69" s="147"/>
      <c r="AG69" s="147" t="s">
        <v>266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2" x14ac:dyDescent="0.2">
      <c r="A70" s="154"/>
      <c r="B70" s="155"/>
      <c r="C70" s="187" t="s">
        <v>408</v>
      </c>
      <c r="D70" s="158"/>
      <c r="E70" s="159">
        <v>135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151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x14ac:dyDescent="0.2">
      <c r="A71" s="163" t="s">
        <v>138</v>
      </c>
      <c r="B71" s="164" t="s">
        <v>88</v>
      </c>
      <c r="C71" s="185" t="s">
        <v>89</v>
      </c>
      <c r="D71" s="165"/>
      <c r="E71" s="166"/>
      <c r="F71" s="167"/>
      <c r="G71" s="167">
        <f>SUMIF(AG72:AG79,"&lt;&gt;NOR",G72:G79)</f>
        <v>0</v>
      </c>
      <c r="H71" s="167"/>
      <c r="I71" s="167">
        <f>SUM(I72:I79)</f>
        <v>0</v>
      </c>
      <c r="J71" s="167"/>
      <c r="K71" s="167">
        <f>SUM(K72:K79)</f>
        <v>0</v>
      </c>
      <c r="L71" s="167"/>
      <c r="M71" s="167">
        <f>SUM(M72:M79)</f>
        <v>0</v>
      </c>
      <c r="N71" s="166"/>
      <c r="O71" s="166">
        <f>SUM(O72:O79)</f>
        <v>40.099999999999994</v>
      </c>
      <c r="P71" s="166"/>
      <c r="Q71" s="166">
        <f>SUM(Q72:Q79)</f>
        <v>0</v>
      </c>
      <c r="R71" s="167"/>
      <c r="S71" s="167"/>
      <c r="T71" s="168"/>
      <c r="U71" s="162"/>
      <c r="V71" s="162">
        <f>SUM(V72:V79)</f>
        <v>31.229999999999997</v>
      </c>
      <c r="W71" s="162"/>
      <c r="X71" s="162"/>
      <c r="Y71" s="162"/>
      <c r="AG71" t="s">
        <v>139</v>
      </c>
    </row>
    <row r="72" spans="1:60" ht="22.5" outlineLevel="1" x14ac:dyDescent="0.2">
      <c r="A72" s="170">
        <v>17</v>
      </c>
      <c r="B72" s="171" t="s">
        <v>409</v>
      </c>
      <c r="C72" s="186" t="s">
        <v>410</v>
      </c>
      <c r="D72" s="172" t="s">
        <v>175</v>
      </c>
      <c r="E72" s="173">
        <v>15.4</v>
      </c>
      <c r="F72" s="174"/>
      <c r="G72" s="175">
        <f>ROUND(E72*F72,2)</f>
        <v>0</v>
      </c>
      <c r="H72" s="174"/>
      <c r="I72" s="175">
        <f>ROUND(E72*H72,2)</f>
        <v>0</v>
      </c>
      <c r="J72" s="174"/>
      <c r="K72" s="175">
        <f>ROUND(E72*J72,2)</f>
        <v>0</v>
      </c>
      <c r="L72" s="175">
        <v>21</v>
      </c>
      <c r="M72" s="175">
        <f>G72*(1+L72/100)</f>
        <v>0</v>
      </c>
      <c r="N72" s="173">
        <v>2.5</v>
      </c>
      <c r="O72" s="173">
        <f>ROUND(E72*N72,2)</f>
        <v>38.5</v>
      </c>
      <c r="P72" s="173">
        <v>0</v>
      </c>
      <c r="Q72" s="173">
        <f>ROUND(E72*P72,2)</f>
        <v>0</v>
      </c>
      <c r="R72" s="175" t="s">
        <v>170</v>
      </c>
      <c r="S72" s="175" t="s">
        <v>144</v>
      </c>
      <c r="T72" s="176" t="s">
        <v>144</v>
      </c>
      <c r="U72" s="157">
        <v>1.45</v>
      </c>
      <c r="V72" s="157">
        <f>ROUND(E72*U72,2)</f>
        <v>22.33</v>
      </c>
      <c r="W72" s="157"/>
      <c r="X72" s="157" t="s">
        <v>145</v>
      </c>
      <c r="Y72" s="157" t="s">
        <v>146</v>
      </c>
      <c r="Z72" s="147"/>
      <c r="AA72" s="147"/>
      <c r="AB72" s="147"/>
      <c r="AC72" s="147"/>
      <c r="AD72" s="147"/>
      <c r="AE72" s="147"/>
      <c r="AF72" s="147"/>
      <c r="AG72" s="147" t="s">
        <v>147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2" x14ac:dyDescent="0.2">
      <c r="A73" s="154"/>
      <c r="B73" s="155"/>
      <c r="C73" s="193" t="s">
        <v>411</v>
      </c>
      <c r="D73" s="194"/>
      <c r="E73" s="194"/>
      <c r="F73" s="194"/>
      <c r="G73" s="194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149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2" x14ac:dyDescent="0.2">
      <c r="A74" s="154"/>
      <c r="B74" s="155"/>
      <c r="C74" s="187" t="s">
        <v>412</v>
      </c>
      <c r="D74" s="158"/>
      <c r="E74" s="159">
        <v>15.4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151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70">
        <v>18</v>
      </c>
      <c r="B75" s="171" t="s">
        <v>413</v>
      </c>
      <c r="C75" s="186" t="s">
        <v>414</v>
      </c>
      <c r="D75" s="172" t="s">
        <v>169</v>
      </c>
      <c r="E75" s="173">
        <v>6.6</v>
      </c>
      <c r="F75" s="174"/>
      <c r="G75" s="175">
        <f>ROUND(E75*F75,2)</f>
        <v>0</v>
      </c>
      <c r="H75" s="174"/>
      <c r="I75" s="175">
        <f>ROUND(E75*H75,2)</f>
        <v>0</v>
      </c>
      <c r="J75" s="174"/>
      <c r="K75" s="175">
        <f>ROUND(E75*J75,2)</f>
        <v>0</v>
      </c>
      <c r="L75" s="175">
        <v>21</v>
      </c>
      <c r="M75" s="175">
        <f>G75*(1+L75/100)</f>
        <v>0</v>
      </c>
      <c r="N75" s="173">
        <v>3.4610000000000002E-2</v>
      </c>
      <c r="O75" s="173">
        <f>ROUND(E75*N75,2)</f>
        <v>0.23</v>
      </c>
      <c r="P75" s="173">
        <v>0</v>
      </c>
      <c r="Q75" s="173">
        <f>ROUND(E75*P75,2)</f>
        <v>0</v>
      </c>
      <c r="R75" s="175" t="s">
        <v>383</v>
      </c>
      <c r="S75" s="175" t="s">
        <v>144</v>
      </c>
      <c r="T75" s="176" t="s">
        <v>144</v>
      </c>
      <c r="U75" s="157">
        <v>1.349</v>
      </c>
      <c r="V75" s="157">
        <f>ROUND(E75*U75,2)</f>
        <v>8.9</v>
      </c>
      <c r="W75" s="157"/>
      <c r="X75" s="157" t="s">
        <v>145</v>
      </c>
      <c r="Y75" s="157" t="s">
        <v>146</v>
      </c>
      <c r="Z75" s="147"/>
      <c r="AA75" s="147"/>
      <c r="AB75" s="147"/>
      <c r="AC75" s="147"/>
      <c r="AD75" s="147"/>
      <c r="AE75" s="147"/>
      <c r="AF75" s="147"/>
      <c r="AG75" s="147" t="s">
        <v>155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2" x14ac:dyDescent="0.2">
      <c r="A76" s="154"/>
      <c r="B76" s="155"/>
      <c r="C76" s="193" t="s">
        <v>415</v>
      </c>
      <c r="D76" s="194"/>
      <c r="E76" s="194"/>
      <c r="F76" s="194"/>
      <c r="G76" s="194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7"/>
      <c r="AA76" s="147"/>
      <c r="AB76" s="147"/>
      <c r="AC76" s="147"/>
      <c r="AD76" s="147"/>
      <c r="AE76" s="147"/>
      <c r="AF76" s="147"/>
      <c r="AG76" s="147" t="s">
        <v>149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2" x14ac:dyDescent="0.2">
      <c r="A77" s="154"/>
      <c r="B77" s="155"/>
      <c r="C77" s="187" t="s">
        <v>416</v>
      </c>
      <c r="D77" s="158"/>
      <c r="E77" s="159">
        <v>6.6</v>
      </c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7"/>
      <c r="AA77" s="147"/>
      <c r="AB77" s="147"/>
      <c r="AC77" s="147"/>
      <c r="AD77" s="147"/>
      <c r="AE77" s="147"/>
      <c r="AF77" s="147"/>
      <c r="AG77" s="147" t="s">
        <v>151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70">
        <v>19</v>
      </c>
      <c r="B78" s="171" t="s">
        <v>417</v>
      </c>
      <c r="C78" s="186" t="s">
        <v>418</v>
      </c>
      <c r="D78" s="172" t="s">
        <v>169</v>
      </c>
      <c r="E78" s="173">
        <v>6.6</v>
      </c>
      <c r="F78" s="174"/>
      <c r="G78" s="175">
        <f>ROUND(E78*F78,2)</f>
        <v>0</v>
      </c>
      <c r="H78" s="174"/>
      <c r="I78" s="175">
        <f>ROUND(E78*H78,2)</f>
        <v>0</v>
      </c>
      <c r="J78" s="174"/>
      <c r="K78" s="175">
        <f>ROUND(E78*J78,2)</f>
        <v>0</v>
      </c>
      <c r="L78" s="175">
        <v>21</v>
      </c>
      <c r="M78" s="175">
        <f>G78*(1+L78/100)</f>
        <v>0</v>
      </c>
      <c r="N78" s="173">
        <v>0.20799999999999999</v>
      </c>
      <c r="O78" s="173">
        <f>ROUND(E78*N78,2)</f>
        <v>1.37</v>
      </c>
      <c r="P78" s="173">
        <v>0</v>
      </c>
      <c r="Q78" s="173">
        <f>ROUND(E78*P78,2)</f>
        <v>0</v>
      </c>
      <c r="R78" s="175"/>
      <c r="S78" s="175" t="s">
        <v>165</v>
      </c>
      <c r="T78" s="176" t="s">
        <v>166</v>
      </c>
      <c r="U78" s="157">
        <v>0</v>
      </c>
      <c r="V78" s="157">
        <f>ROUND(E78*U78,2)</f>
        <v>0</v>
      </c>
      <c r="W78" s="157"/>
      <c r="X78" s="157" t="s">
        <v>222</v>
      </c>
      <c r="Y78" s="157" t="s">
        <v>146</v>
      </c>
      <c r="Z78" s="147"/>
      <c r="AA78" s="147"/>
      <c r="AB78" s="147"/>
      <c r="AC78" s="147"/>
      <c r="AD78" s="147"/>
      <c r="AE78" s="147"/>
      <c r="AF78" s="147"/>
      <c r="AG78" s="147" t="s">
        <v>223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2" x14ac:dyDescent="0.2">
      <c r="A79" s="154"/>
      <c r="B79" s="155"/>
      <c r="C79" s="187" t="s">
        <v>416</v>
      </c>
      <c r="D79" s="158"/>
      <c r="E79" s="159">
        <v>6.6</v>
      </c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151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x14ac:dyDescent="0.2">
      <c r="A80" s="163" t="s">
        <v>138</v>
      </c>
      <c r="B80" s="164" t="s">
        <v>90</v>
      </c>
      <c r="C80" s="185" t="s">
        <v>91</v>
      </c>
      <c r="D80" s="165"/>
      <c r="E80" s="166"/>
      <c r="F80" s="167"/>
      <c r="G80" s="167">
        <f>SUMIF(AG81:AG160,"&lt;&gt;NOR",G81:G160)</f>
        <v>0</v>
      </c>
      <c r="H80" s="167"/>
      <c r="I80" s="167">
        <f>SUM(I81:I160)</f>
        <v>0</v>
      </c>
      <c r="J80" s="167"/>
      <c r="K80" s="167">
        <f>SUM(K81:K160)</f>
        <v>0</v>
      </c>
      <c r="L80" s="167"/>
      <c r="M80" s="167">
        <f>SUM(M81:M160)</f>
        <v>0</v>
      </c>
      <c r="N80" s="166"/>
      <c r="O80" s="166">
        <f>SUM(O81:O160)</f>
        <v>9877.4</v>
      </c>
      <c r="P80" s="166"/>
      <c r="Q80" s="166">
        <f>SUM(Q81:Q160)</f>
        <v>0</v>
      </c>
      <c r="R80" s="167"/>
      <c r="S80" s="167"/>
      <c r="T80" s="168"/>
      <c r="U80" s="162"/>
      <c r="V80" s="162">
        <f>SUM(V81:V160)</f>
        <v>2080.39</v>
      </c>
      <c r="W80" s="162"/>
      <c r="X80" s="162"/>
      <c r="Y80" s="162"/>
      <c r="AG80" t="s">
        <v>139</v>
      </c>
    </row>
    <row r="81" spans="1:60" outlineLevel="1" x14ac:dyDescent="0.2">
      <c r="A81" s="170">
        <v>20</v>
      </c>
      <c r="B81" s="171" t="s">
        <v>419</v>
      </c>
      <c r="C81" s="186" t="s">
        <v>420</v>
      </c>
      <c r="D81" s="172" t="s">
        <v>154</v>
      </c>
      <c r="E81" s="173">
        <v>2470</v>
      </c>
      <c r="F81" s="174"/>
      <c r="G81" s="175">
        <f>ROUND(E81*F81,2)</f>
        <v>0</v>
      </c>
      <c r="H81" s="174"/>
      <c r="I81" s="175">
        <f>ROUND(E81*H81,2)</f>
        <v>0</v>
      </c>
      <c r="J81" s="174"/>
      <c r="K81" s="175">
        <f>ROUND(E81*J81,2)</f>
        <v>0</v>
      </c>
      <c r="L81" s="175">
        <v>21</v>
      </c>
      <c r="M81" s="175">
        <f>G81*(1+L81/100)</f>
        <v>0</v>
      </c>
      <c r="N81" s="173">
        <v>0.40481</v>
      </c>
      <c r="O81" s="173">
        <f>ROUND(E81*N81,2)</f>
        <v>999.88</v>
      </c>
      <c r="P81" s="173">
        <v>0</v>
      </c>
      <c r="Q81" s="173">
        <f>ROUND(E81*P81,2)</f>
        <v>0</v>
      </c>
      <c r="R81" s="175" t="s">
        <v>253</v>
      </c>
      <c r="S81" s="175" t="s">
        <v>144</v>
      </c>
      <c r="T81" s="176" t="s">
        <v>144</v>
      </c>
      <c r="U81" s="157">
        <v>0.02</v>
      </c>
      <c r="V81" s="157">
        <f>ROUND(E81*U81,2)</f>
        <v>49.4</v>
      </c>
      <c r="W81" s="157"/>
      <c r="X81" s="157" t="s">
        <v>145</v>
      </c>
      <c r="Y81" s="157" t="s">
        <v>146</v>
      </c>
      <c r="Z81" s="147"/>
      <c r="AA81" s="147"/>
      <c r="AB81" s="147"/>
      <c r="AC81" s="147"/>
      <c r="AD81" s="147"/>
      <c r="AE81" s="147"/>
      <c r="AF81" s="147"/>
      <c r="AG81" s="147" t="s">
        <v>155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2" x14ac:dyDescent="0.2">
      <c r="A82" s="154"/>
      <c r="B82" s="155"/>
      <c r="C82" s="193" t="s">
        <v>421</v>
      </c>
      <c r="D82" s="194"/>
      <c r="E82" s="194"/>
      <c r="F82" s="194"/>
      <c r="G82" s="194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7"/>
      <c r="AA82" s="147"/>
      <c r="AB82" s="147"/>
      <c r="AC82" s="147"/>
      <c r="AD82" s="147"/>
      <c r="AE82" s="147"/>
      <c r="AF82" s="147"/>
      <c r="AG82" s="147" t="s">
        <v>149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2" x14ac:dyDescent="0.2">
      <c r="A83" s="154"/>
      <c r="B83" s="155"/>
      <c r="C83" s="202" t="s">
        <v>422</v>
      </c>
      <c r="D83" s="203"/>
      <c r="E83" s="203"/>
      <c r="F83" s="203"/>
      <c r="G83" s="203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161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2" x14ac:dyDescent="0.2">
      <c r="A84" s="154"/>
      <c r="B84" s="155"/>
      <c r="C84" s="187" t="s">
        <v>423</v>
      </c>
      <c r="D84" s="158"/>
      <c r="E84" s="159">
        <v>972</v>
      </c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7"/>
      <c r="AA84" s="147"/>
      <c r="AB84" s="147"/>
      <c r="AC84" s="147"/>
      <c r="AD84" s="147"/>
      <c r="AE84" s="147"/>
      <c r="AF84" s="147"/>
      <c r="AG84" s="147" t="s">
        <v>151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3" x14ac:dyDescent="0.2">
      <c r="A85" s="154"/>
      <c r="B85" s="155"/>
      <c r="C85" s="187" t="s">
        <v>424</v>
      </c>
      <c r="D85" s="158"/>
      <c r="E85" s="159">
        <v>1498</v>
      </c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151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70">
        <v>21</v>
      </c>
      <c r="B86" s="171" t="s">
        <v>425</v>
      </c>
      <c r="C86" s="186" t="s">
        <v>426</v>
      </c>
      <c r="D86" s="172" t="s">
        <v>154</v>
      </c>
      <c r="E86" s="173">
        <v>15792</v>
      </c>
      <c r="F86" s="174"/>
      <c r="G86" s="175">
        <f>ROUND(E86*F86,2)</f>
        <v>0</v>
      </c>
      <c r="H86" s="174"/>
      <c r="I86" s="175">
        <f>ROUND(E86*H86,2)</f>
        <v>0</v>
      </c>
      <c r="J86" s="174"/>
      <c r="K86" s="175">
        <f>ROUND(E86*J86,2)</f>
        <v>0</v>
      </c>
      <c r="L86" s="175">
        <v>21</v>
      </c>
      <c r="M86" s="175">
        <f>G86*(1+L86/100)</f>
        <v>0</v>
      </c>
      <c r="N86" s="173">
        <v>0.30360999999999999</v>
      </c>
      <c r="O86" s="173">
        <f>ROUND(E86*N86,2)</f>
        <v>4794.6099999999997</v>
      </c>
      <c r="P86" s="173">
        <v>0</v>
      </c>
      <c r="Q86" s="173">
        <f>ROUND(E86*P86,2)</f>
        <v>0</v>
      </c>
      <c r="R86" s="175" t="s">
        <v>253</v>
      </c>
      <c r="S86" s="175" t="s">
        <v>144</v>
      </c>
      <c r="T86" s="176" t="s">
        <v>144</v>
      </c>
      <c r="U86" s="157">
        <v>1.6E-2</v>
      </c>
      <c r="V86" s="157">
        <f>ROUND(E86*U86,2)</f>
        <v>252.67</v>
      </c>
      <c r="W86" s="157"/>
      <c r="X86" s="157" t="s">
        <v>145</v>
      </c>
      <c r="Y86" s="157" t="s">
        <v>146</v>
      </c>
      <c r="Z86" s="147"/>
      <c r="AA86" s="147"/>
      <c r="AB86" s="147"/>
      <c r="AC86" s="147"/>
      <c r="AD86" s="147"/>
      <c r="AE86" s="147"/>
      <c r="AF86" s="147"/>
      <c r="AG86" s="147" t="s">
        <v>147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2" x14ac:dyDescent="0.2">
      <c r="A87" s="154"/>
      <c r="B87" s="155"/>
      <c r="C87" s="193" t="s">
        <v>421</v>
      </c>
      <c r="D87" s="194"/>
      <c r="E87" s="194"/>
      <c r="F87" s="194"/>
      <c r="G87" s="194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7"/>
      <c r="AA87" s="147"/>
      <c r="AB87" s="147"/>
      <c r="AC87" s="147"/>
      <c r="AD87" s="147"/>
      <c r="AE87" s="147"/>
      <c r="AF87" s="147"/>
      <c r="AG87" s="147" t="s">
        <v>149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2" x14ac:dyDescent="0.2">
      <c r="A88" s="154"/>
      <c r="B88" s="155"/>
      <c r="C88" s="187" t="s">
        <v>427</v>
      </c>
      <c r="D88" s="158"/>
      <c r="E88" s="159">
        <v>11218</v>
      </c>
      <c r="F88" s="157"/>
      <c r="G88" s="15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151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3" x14ac:dyDescent="0.2">
      <c r="A89" s="154"/>
      <c r="B89" s="155"/>
      <c r="C89" s="187" t="s">
        <v>428</v>
      </c>
      <c r="D89" s="158"/>
      <c r="E89" s="159">
        <v>1590</v>
      </c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7"/>
      <c r="AA89" s="147"/>
      <c r="AB89" s="147"/>
      <c r="AC89" s="147"/>
      <c r="AD89" s="147"/>
      <c r="AE89" s="147"/>
      <c r="AF89" s="147"/>
      <c r="AG89" s="147" t="s">
        <v>151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3" x14ac:dyDescent="0.2">
      <c r="A90" s="154"/>
      <c r="B90" s="155"/>
      <c r="C90" s="187" t="s">
        <v>423</v>
      </c>
      <c r="D90" s="158"/>
      <c r="E90" s="159">
        <v>972</v>
      </c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7"/>
      <c r="AA90" s="147"/>
      <c r="AB90" s="147"/>
      <c r="AC90" s="147"/>
      <c r="AD90" s="147"/>
      <c r="AE90" s="147"/>
      <c r="AF90" s="147"/>
      <c r="AG90" s="147" t="s">
        <v>151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3" x14ac:dyDescent="0.2">
      <c r="A91" s="154"/>
      <c r="B91" s="155"/>
      <c r="C91" s="187" t="s">
        <v>429</v>
      </c>
      <c r="D91" s="158"/>
      <c r="E91" s="159">
        <v>1483</v>
      </c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7"/>
      <c r="AA91" s="147"/>
      <c r="AB91" s="147"/>
      <c r="AC91" s="147"/>
      <c r="AD91" s="147"/>
      <c r="AE91" s="147"/>
      <c r="AF91" s="147"/>
      <c r="AG91" s="147" t="s">
        <v>151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3" x14ac:dyDescent="0.2">
      <c r="A92" s="154"/>
      <c r="B92" s="155"/>
      <c r="C92" s="187" t="s">
        <v>430</v>
      </c>
      <c r="D92" s="158"/>
      <c r="E92" s="159">
        <v>529</v>
      </c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7"/>
      <c r="AA92" s="147"/>
      <c r="AB92" s="147"/>
      <c r="AC92" s="147"/>
      <c r="AD92" s="147"/>
      <c r="AE92" s="147"/>
      <c r="AF92" s="147"/>
      <c r="AG92" s="147" t="s">
        <v>151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ht="22.5" outlineLevel="1" x14ac:dyDescent="0.2">
      <c r="A93" s="170">
        <v>22</v>
      </c>
      <c r="B93" s="171" t="s">
        <v>431</v>
      </c>
      <c r="C93" s="186" t="s">
        <v>432</v>
      </c>
      <c r="D93" s="172" t="s">
        <v>154</v>
      </c>
      <c r="E93" s="173">
        <v>972</v>
      </c>
      <c r="F93" s="174"/>
      <c r="G93" s="175">
        <f>ROUND(E93*F93,2)</f>
        <v>0</v>
      </c>
      <c r="H93" s="174"/>
      <c r="I93" s="175">
        <f>ROUND(E93*H93,2)</f>
        <v>0</v>
      </c>
      <c r="J93" s="174"/>
      <c r="K93" s="175">
        <f>ROUND(E93*J93,2)</f>
        <v>0</v>
      </c>
      <c r="L93" s="175">
        <v>21</v>
      </c>
      <c r="M93" s="175">
        <f>G93*(1+L93/100)</f>
        <v>0</v>
      </c>
      <c r="N93" s="173">
        <v>0.15826000000000001</v>
      </c>
      <c r="O93" s="173">
        <f>ROUND(E93*N93,2)</f>
        <v>153.83000000000001</v>
      </c>
      <c r="P93" s="173">
        <v>0</v>
      </c>
      <c r="Q93" s="173">
        <f>ROUND(E93*P93,2)</f>
        <v>0</v>
      </c>
      <c r="R93" s="175" t="s">
        <v>253</v>
      </c>
      <c r="S93" s="175" t="s">
        <v>144</v>
      </c>
      <c r="T93" s="176" t="s">
        <v>144</v>
      </c>
      <c r="U93" s="157">
        <v>0.02</v>
      </c>
      <c r="V93" s="157">
        <f>ROUND(E93*U93,2)</f>
        <v>19.440000000000001</v>
      </c>
      <c r="W93" s="157"/>
      <c r="X93" s="157" t="s">
        <v>145</v>
      </c>
      <c r="Y93" s="157" t="s">
        <v>146</v>
      </c>
      <c r="Z93" s="147"/>
      <c r="AA93" s="147"/>
      <c r="AB93" s="147"/>
      <c r="AC93" s="147"/>
      <c r="AD93" s="147"/>
      <c r="AE93" s="147"/>
      <c r="AF93" s="147"/>
      <c r="AG93" s="147" t="s">
        <v>147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2" x14ac:dyDescent="0.2">
      <c r="A94" s="154"/>
      <c r="B94" s="155"/>
      <c r="C94" s="193" t="s">
        <v>433</v>
      </c>
      <c r="D94" s="194"/>
      <c r="E94" s="194"/>
      <c r="F94" s="194"/>
      <c r="G94" s="194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7"/>
      <c r="AA94" s="147"/>
      <c r="AB94" s="147"/>
      <c r="AC94" s="147"/>
      <c r="AD94" s="147"/>
      <c r="AE94" s="147"/>
      <c r="AF94" s="147"/>
      <c r="AG94" s="147" t="s">
        <v>149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2" x14ac:dyDescent="0.2">
      <c r="A95" s="154"/>
      <c r="B95" s="155"/>
      <c r="C95" s="187" t="s">
        <v>423</v>
      </c>
      <c r="D95" s="158"/>
      <c r="E95" s="159">
        <v>972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7"/>
      <c r="AA95" s="147"/>
      <c r="AB95" s="147"/>
      <c r="AC95" s="147"/>
      <c r="AD95" s="147"/>
      <c r="AE95" s="147"/>
      <c r="AF95" s="147"/>
      <c r="AG95" s="147" t="s">
        <v>151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ht="22.5" outlineLevel="1" x14ac:dyDescent="0.2">
      <c r="A96" s="170">
        <v>23</v>
      </c>
      <c r="B96" s="171" t="s">
        <v>434</v>
      </c>
      <c r="C96" s="186" t="s">
        <v>435</v>
      </c>
      <c r="D96" s="172" t="s">
        <v>154</v>
      </c>
      <c r="E96" s="173">
        <v>6404</v>
      </c>
      <c r="F96" s="174"/>
      <c r="G96" s="175">
        <f>ROUND(E96*F96,2)</f>
        <v>0</v>
      </c>
      <c r="H96" s="174"/>
      <c r="I96" s="175">
        <f>ROUND(E96*H96,2)</f>
        <v>0</v>
      </c>
      <c r="J96" s="174"/>
      <c r="K96" s="175">
        <f>ROUND(E96*J96,2)</f>
        <v>0</v>
      </c>
      <c r="L96" s="175">
        <v>21</v>
      </c>
      <c r="M96" s="175">
        <f>G96*(1+L96/100)</f>
        <v>0</v>
      </c>
      <c r="N96" s="173">
        <v>0.21099999999999999</v>
      </c>
      <c r="O96" s="173">
        <f>ROUND(E96*N96,2)</f>
        <v>1351.24</v>
      </c>
      <c r="P96" s="173">
        <v>0</v>
      </c>
      <c r="Q96" s="173">
        <f>ROUND(E96*P96,2)</f>
        <v>0</v>
      </c>
      <c r="R96" s="175" t="s">
        <v>253</v>
      </c>
      <c r="S96" s="175" t="s">
        <v>144</v>
      </c>
      <c r="T96" s="176" t="s">
        <v>144</v>
      </c>
      <c r="U96" s="157">
        <v>0.03</v>
      </c>
      <c r="V96" s="157">
        <f>ROUND(E96*U96,2)</f>
        <v>192.12</v>
      </c>
      <c r="W96" s="157"/>
      <c r="X96" s="157" t="s">
        <v>145</v>
      </c>
      <c r="Y96" s="157" t="s">
        <v>146</v>
      </c>
      <c r="Z96" s="147"/>
      <c r="AA96" s="147"/>
      <c r="AB96" s="147"/>
      <c r="AC96" s="147"/>
      <c r="AD96" s="147"/>
      <c r="AE96" s="147"/>
      <c r="AF96" s="147"/>
      <c r="AG96" s="147" t="s">
        <v>155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2" x14ac:dyDescent="0.2">
      <c r="A97" s="154"/>
      <c r="B97" s="155"/>
      <c r="C97" s="193" t="s">
        <v>433</v>
      </c>
      <c r="D97" s="194"/>
      <c r="E97" s="194"/>
      <c r="F97" s="194"/>
      <c r="G97" s="194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149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2" x14ac:dyDescent="0.2">
      <c r="A98" s="154"/>
      <c r="B98" s="155"/>
      <c r="C98" s="187" t="s">
        <v>436</v>
      </c>
      <c r="D98" s="158"/>
      <c r="E98" s="159">
        <v>6404</v>
      </c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7"/>
      <c r="AA98" s="147"/>
      <c r="AB98" s="147"/>
      <c r="AC98" s="147"/>
      <c r="AD98" s="147"/>
      <c r="AE98" s="147"/>
      <c r="AF98" s="147"/>
      <c r="AG98" s="147" t="s">
        <v>151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">
      <c r="A99" s="170">
        <v>24</v>
      </c>
      <c r="B99" s="171" t="s">
        <v>437</v>
      </c>
      <c r="C99" s="186" t="s">
        <v>438</v>
      </c>
      <c r="D99" s="172" t="s">
        <v>154</v>
      </c>
      <c r="E99" s="173">
        <v>7376</v>
      </c>
      <c r="F99" s="174"/>
      <c r="G99" s="175">
        <f>ROUND(E99*F99,2)</f>
        <v>0</v>
      </c>
      <c r="H99" s="174"/>
      <c r="I99" s="175">
        <f>ROUND(E99*H99,2)</f>
        <v>0</v>
      </c>
      <c r="J99" s="174"/>
      <c r="K99" s="175">
        <f>ROUND(E99*J99,2)</f>
        <v>0</v>
      </c>
      <c r="L99" s="175">
        <v>21</v>
      </c>
      <c r="M99" s="175">
        <f>G99*(1+L99/100)</f>
        <v>0</v>
      </c>
      <c r="N99" s="173">
        <v>8.0999999999999996E-4</v>
      </c>
      <c r="O99" s="173">
        <f>ROUND(E99*N99,2)</f>
        <v>5.97</v>
      </c>
      <c r="P99" s="173">
        <v>0</v>
      </c>
      <c r="Q99" s="173">
        <f>ROUND(E99*P99,2)</f>
        <v>0</v>
      </c>
      <c r="R99" s="175" t="s">
        <v>253</v>
      </c>
      <c r="S99" s="175" t="s">
        <v>144</v>
      </c>
      <c r="T99" s="176" t="s">
        <v>144</v>
      </c>
      <c r="U99" s="157">
        <v>4.0000000000000001E-3</v>
      </c>
      <c r="V99" s="157">
        <f>ROUND(E99*U99,2)</f>
        <v>29.5</v>
      </c>
      <c r="W99" s="157"/>
      <c r="X99" s="157" t="s">
        <v>145</v>
      </c>
      <c r="Y99" s="157" t="s">
        <v>146</v>
      </c>
      <c r="Z99" s="147"/>
      <c r="AA99" s="147"/>
      <c r="AB99" s="147"/>
      <c r="AC99" s="147"/>
      <c r="AD99" s="147"/>
      <c r="AE99" s="147"/>
      <c r="AF99" s="147"/>
      <c r="AG99" s="147" t="s">
        <v>155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2" x14ac:dyDescent="0.2">
      <c r="A100" s="154"/>
      <c r="B100" s="155"/>
      <c r="C100" s="204" t="s">
        <v>439</v>
      </c>
      <c r="D100" s="205"/>
      <c r="E100" s="205"/>
      <c r="F100" s="205"/>
      <c r="G100" s="205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161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2" x14ac:dyDescent="0.2">
      <c r="A101" s="154"/>
      <c r="B101" s="155"/>
      <c r="C101" s="187" t="s">
        <v>423</v>
      </c>
      <c r="D101" s="158"/>
      <c r="E101" s="159">
        <v>972</v>
      </c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7"/>
      <c r="AA101" s="147"/>
      <c r="AB101" s="147"/>
      <c r="AC101" s="147"/>
      <c r="AD101" s="147"/>
      <c r="AE101" s="147"/>
      <c r="AF101" s="147"/>
      <c r="AG101" s="147" t="s">
        <v>151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3" x14ac:dyDescent="0.2">
      <c r="A102" s="154"/>
      <c r="B102" s="155"/>
      <c r="C102" s="187" t="s">
        <v>436</v>
      </c>
      <c r="D102" s="158"/>
      <c r="E102" s="159">
        <v>6404</v>
      </c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7"/>
      <c r="AA102" s="147"/>
      <c r="AB102" s="147"/>
      <c r="AC102" s="147"/>
      <c r="AD102" s="147"/>
      <c r="AE102" s="147"/>
      <c r="AF102" s="147"/>
      <c r="AG102" s="147" t="s">
        <v>151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">
      <c r="A103" s="170">
        <v>25</v>
      </c>
      <c r="B103" s="171" t="s">
        <v>440</v>
      </c>
      <c r="C103" s="186" t="s">
        <v>441</v>
      </c>
      <c r="D103" s="172" t="s">
        <v>154</v>
      </c>
      <c r="E103" s="173">
        <v>15249</v>
      </c>
      <c r="F103" s="174"/>
      <c r="G103" s="175">
        <f>ROUND(E103*F103,2)</f>
        <v>0</v>
      </c>
      <c r="H103" s="174"/>
      <c r="I103" s="175">
        <f>ROUND(E103*H103,2)</f>
        <v>0</v>
      </c>
      <c r="J103" s="174"/>
      <c r="K103" s="175">
        <f>ROUND(E103*J103,2)</f>
        <v>0</v>
      </c>
      <c r="L103" s="175">
        <v>21</v>
      </c>
      <c r="M103" s="175">
        <f>G103*(1+L103/100)</f>
        <v>0</v>
      </c>
      <c r="N103" s="173">
        <v>4.0000000000000002E-4</v>
      </c>
      <c r="O103" s="173">
        <f>ROUND(E103*N103,2)</f>
        <v>6.1</v>
      </c>
      <c r="P103" s="173">
        <v>0</v>
      </c>
      <c r="Q103" s="173">
        <f>ROUND(E103*P103,2)</f>
        <v>0</v>
      </c>
      <c r="R103" s="175" t="s">
        <v>253</v>
      </c>
      <c r="S103" s="175" t="s">
        <v>144</v>
      </c>
      <c r="T103" s="176" t="s">
        <v>144</v>
      </c>
      <c r="U103" s="157">
        <v>2E-3</v>
      </c>
      <c r="V103" s="157">
        <f>ROUND(E103*U103,2)</f>
        <v>30.5</v>
      </c>
      <c r="W103" s="157"/>
      <c r="X103" s="157" t="s">
        <v>145</v>
      </c>
      <c r="Y103" s="157" t="s">
        <v>146</v>
      </c>
      <c r="Z103" s="147"/>
      <c r="AA103" s="147"/>
      <c r="AB103" s="147"/>
      <c r="AC103" s="147"/>
      <c r="AD103" s="147"/>
      <c r="AE103" s="147"/>
      <c r="AF103" s="147"/>
      <c r="AG103" s="147" t="s">
        <v>155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2" x14ac:dyDescent="0.2">
      <c r="A104" s="154"/>
      <c r="B104" s="155"/>
      <c r="C104" s="193" t="s">
        <v>442</v>
      </c>
      <c r="D104" s="194"/>
      <c r="E104" s="194"/>
      <c r="F104" s="194"/>
      <c r="G104" s="194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7"/>
      <c r="AA104" s="147"/>
      <c r="AB104" s="147"/>
      <c r="AC104" s="147"/>
      <c r="AD104" s="147"/>
      <c r="AE104" s="147"/>
      <c r="AF104" s="147"/>
      <c r="AG104" s="147" t="s">
        <v>149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2" x14ac:dyDescent="0.2">
      <c r="A105" s="154"/>
      <c r="B105" s="155"/>
      <c r="C105" s="202" t="s">
        <v>443</v>
      </c>
      <c r="D105" s="203"/>
      <c r="E105" s="203"/>
      <c r="F105" s="203"/>
      <c r="G105" s="203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7"/>
      <c r="AA105" s="147"/>
      <c r="AB105" s="147"/>
      <c r="AC105" s="147"/>
      <c r="AD105" s="147"/>
      <c r="AE105" s="147"/>
      <c r="AF105" s="147"/>
      <c r="AG105" s="147" t="s">
        <v>161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2" x14ac:dyDescent="0.2">
      <c r="A106" s="154"/>
      <c r="B106" s="155"/>
      <c r="C106" s="187" t="s">
        <v>444</v>
      </c>
      <c r="D106" s="158"/>
      <c r="E106" s="159">
        <v>1469</v>
      </c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7"/>
      <c r="AA106" s="147"/>
      <c r="AB106" s="147"/>
      <c r="AC106" s="147"/>
      <c r="AD106" s="147"/>
      <c r="AE106" s="147"/>
      <c r="AF106" s="147"/>
      <c r="AG106" s="147" t="s">
        <v>151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3" x14ac:dyDescent="0.2">
      <c r="A107" s="154"/>
      <c r="B107" s="155"/>
      <c r="C107" s="187" t="s">
        <v>423</v>
      </c>
      <c r="D107" s="158"/>
      <c r="E107" s="159">
        <v>972</v>
      </c>
      <c r="F107" s="157"/>
      <c r="G107" s="157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7"/>
      <c r="AA107" s="147"/>
      <c r="AB107" s="147"/>
      <c r="AC107" s="147"/>
      <c r="AD107" s="147"/>
      <c r="AE107" s="147"/>
      <c r="AF107" s="147"/>
      <c r="AG107" s="147" t="s">
        <v>151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ht="22.5" outlineLevel="3" x14ac:dyDescent="0.2">
      <c r="A108" s="154"/>
      <c r="B108" s="155"/>
      <c r="C108" s="187" t="s">
        <v>445</v>
      </c>
      <c r="D108" s="158"/>
      <c r="E108" s="159">
        <v>12808</v>
      </c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7"/>
      <c r="AA108" s="147"/>
      <c r="AB108" s="147"/>
      <c r="AC108" s="147"/>
      <c r="AD108" s="147"/>
      <c r="AE108" s="147"/>
      <c r="AF108" s="147"/>
      <c r="AG108" s="147" t="s">
        <v>151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ht="22.5" outlineLevel="1" x14ac:dyDescent="0.2">
      <c r="A109" s="170">
        <v>26</v>
      </c>
      <c r="B109" s="171" t="s">
        <v>446</v>
      </c>
      <c r="C109" s="186" t="s">
        <v>447</v>
      </c>
      <c r="D109" s="172" t="s">
        <v>154</v>
      </c>
      <c r="E109" s="173">
        <v>8845</v>
      </c>
      <c r="F109" s="174"/>
      <c r="G109" s="175">
        <f>ROUND(E109*F109,2)</f>
        <v>0</v>
      </c>
      <c r="H109" s="174"/>
      <c r="I109" s="175">
        <f>ROUND(E109*H109,2)</f>
        <v>0</v>
      </c>
      <c r="J109" s="174"/>
      <c r="K109" s="175">
        <f>ROUND(E109*J109,2)</f>
        <v>0</v>
      </c>
      <c r="L109" s="175">
        <v>21</v>
      </c>
      <c r="M109" s="175">
        <f>G109*(1+L109/100)</f>
        <v>0</v>
      </c>
      <c r="N109" s="173">
        <v>0.10373</v>
      </c>
      <c r="O109" s="173">
        <f>ROUND(E109*N109,2)</f>
        <v>917.49</v>
      </c>
      <c r="P109" s="173">
        <v>0</v>
      </c>
      <c r="Q109" s="173">
        <f>ROUND(E109*P109,2)</f>
        <v>0</v>
      </c>
      <c r="R109" s="175" t="s">
        <v>253</v>
      </c>
      <c r="S109" s="175" t="s">
        <v>144</v>
      </c>
      <c r="T109" s="176" t="s">
        <v>144</v>
      </c>
      <c r="U109" s="157">
        <v>1.4999999999999999E-2</v>
      </c>
      <c r="V109" s="157">
        <f>ROUND(E109*U109,2)</f>
        <v>132.68</v>
      </c>
      <c r="W109" s="157"/>
      <c r="X109" s="157" t="s">
        <v>145</v>
      </c>
      <c r="Y109" s="157" t="s">
        <v>146</v>
      </c>
      <c r="Z109" s="147"/>
      <c r="AA109" s="147"/>
      <c r="AB109" s="147"/>
      <c r="AC109" s="147"/>
      <c r="AD109" s="147"/>
      <c r="AE109" s="147"/>
      <c r="AF109" s="147"/>
      <c r="AG109" s="147" t="s">
        <v>155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2" x14ac:dyDescent="0.2">
      <c r="A110" s="154"/>
      <c r="B110" s="155"/>
      <c r="C110" s="187" t="s">
        <v>444</v>
      </c>
      <c r="D110" s="158"/>
      <c r="E110" s="159">
        <v>1469</v>
      </c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7"/>
      <c r="AA110" s="147"/>
      <c r="AB110" s="147"/>
      <c r="AC110" s="147"/>
      <c r="AD110" s="147"/>
      <c r="AE110" s="147"/>
      <c r="AF110" s="147"/>
      <c r="AG110" s="147" t="s">
        <v>151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3" x14ac:dyDescent="0.2">
      <c r="A111" s="154"/>
      <c r="B111" s="155"/>
      <c r="C111" s="187" t="s">
        <v>423</v>
      </c>
      <c r="D111" s="158"/>
      <c r="E111" s="159">
        <v>972</v>
      </c>
      <c r="F111" s="157"/>
      <c r="G111" s="157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7"/>
      <c r="AA111" s="147"/>
      <c r="AB111" s="147"/>
      <c r="AC111" s="147"/>
      <c r="AD111" s="147"/>
      <c r="AE111" s="147"/>
      <c r="AF111" s="147"/>
      <c r="AG111" s="147" t="s">
        <v>151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3" x14ac:dyDescent="0.2">
      <c r="A112" s="154"/>
      <c r="B112" s="155"/>
      <c r="C112" s="187" t="s">
        <v>436</v>
      </c>
      <c r="D112" s="158"/>
      <c r="E112" s="159">
        <v>6404</v>
      </c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7"/>
      <c r="AA112" s="147"/>
      <c r="AB112" s="147"/>
      <c r="AC112" s="147"/>
      <c r="AD112" s="147"/>
      <c r="AE112" s="147"/>
      <c r="AF112" s="147"/>
      <c r="AG112" s="147" t="s">
        <v>151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ht="22.5" outlineLevel="1" x14ac:dyDescent="0.2">
      <c r="A113" s="170">
        <v>27</v>
      </c>
      <c r="B113" s="171" t="s">
        <v>448</v>
      </c>
      <c r="C113" s="186" t="s">
        <v>449</v>
      </c>
      <c r="D113" s="172" t="s">
        <v>154</v>
      </c>
      <c r="E113" s="173">
        <v>6404</v>
      </c>
      <c r="F113" s="174"/>
      <c r="G113" s="175">
        <f>ROUND(E113*F113,2)</f>
        <v>0</v>
      </c>
      <c r="H113" s="174"/>
      <c r="I113" s="175">
        <f>ROUND(E113*H113,2)</f>
        <v>0</v>
      </c>
      <c r="J113" s="174"/>
      <c r="K113" s="175">
        <f>ROUND(E113*J113,2)</f>
        <v>0</v>
      </c>
      <c r="L113" s="175">
        <v>21</v>
      </c>
      <c r="M113" s="175">
        <f>G113*(1+L113/100)</f>
        <v>0</v>
      </c>
      <c r="N113" s="173">
        <v>0.15559000000000001</v>
      </c>
      <c r="O113" s="173">
        <f>ROUND(E113*N113,2)</f>
        <v>996.4</v>
      </c>
      <c r="P113" s="173">
        <v>0</v>
      </c>
      <c r="Q113" s="173">
        <f>ROUND(E113*P113,2)</f>
        <v>0</v>
      </c>
      <c r="R113" s="175" t="s">
        <v>253</v>
      </c>
      <c r="S113" s="175" t="s">
        <v>144</v>
      </c>
      <c r="T113" s="176" t="s">
        <v>144</v>
      </c>
      <c r="U113" s="157">
        <v>2.1999999999999999E-2</v>
      </c>
      <c r="V113" s="157">
        <f>ROUND(E113*U113,2)</f>
        <v>140.88999999999999</v>
      </c>
      <c r="W113" s="157"/>
      <c r="X113" s="157" t="s">
        <v>145</v>
      </c>
      <c r="Y113" s="157" t="s">
        <v>146</v>
      </c>
      <c r="Z113" s="147"/>
      <c r="AA113" s="147"/>
      <c r="AB113" s="147"/>
      <c r="AC113" s="147"/>
      <c r="AD113" s="147"/>
      <c r="AE113" s="147"/>
      <c r="AF113" s="147"/>
      <c r="AG113" s="147" t="s">
        <v>155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2" x14ac:dyDescent="0.2">
      <c r="A114" s="154"/>
      <c r="B114" s="155"/>
      <c r="C114" s="187" t="s">
        <v>436</v>
      </c>
      <c r="D114" s="158"/>
      <c r="E114" s="159">
        <v>6404</v>
      </c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7"/>
      <c r="AA114" s="147"/>
      <c r="AB114" s="147"/>
      <c r="AC114" s="147"/>
      <c r="AD114" s="147"/>
      <c r="AE114" s="147"/>
      <c r="AF114" s="147"/>
      <c r="AG114" s="147" t="s">
        <v>151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ht="22.5" outlineLevel="1" x14ac:dyDescent="0.2">
      <c r="A115" s="170">
        <v>28</v>
      </c>
      <c r="B115" s="171" t="s">
        <v>450</v>
      </c>
      <c r="C115" s="186" t="s">
        <v>451</v>
      </c>
      <c r="D115" s="172" t="s">
        <v>154</v>
      </c>
      <c r="E115" s="173">
        <v>91</v>
      </c>
      <c r="F115" s="174"/>
      <c r="G115" s="175">
        <f>ROUND(E115*F115,2)</f>
        <v>0</v>
      </c>
      <c r="H115" s="174"/>
      <c r="I115" s="175">
        <f>ROUND(E115*H115,2)</f>
        <v>0</v>
      </c>
      <c r="J115" s="174"/>
      <c r="K115" s="175">
        <f>ROUND(E115*J115,2)</f>
        <v>0</v>
      </c>
      <c r="L115" s="175">
        <v>21</v>
      </c>
      <c r="M115" s="175">
        <f>G115*(1+L115/100)</f>
        <v>0</v>
      </c>
      <c r="N115" s="173">
        <v>0.11021</v>
      </c>
      <c r="O115" s="173">
        <f>ROUND(E115*N115,2)</f>
        <v>10.029999999999999</v>
      </c>
      <c r="P115" s="173">
        <v>0</v>
      </c>
      <c r="Q115" s="173">
        <f>ROUND(E115*P115,2)</f>
        <v>0</v>
      </c>
      <c r="R115" s="175" t="s">
        <v>253</v>
      </c>
      <c r="S115" s="175" t="s">
        <v>144</v>
      </c>
      <c r="T115" s="176" t="s">
        <v>144</v>
      </c>
      <c r="U115" s="157">
        <v>0.245</v>
      </c>
      <c r="V115" s="157">
        <f>ROUND(E115*U115,2)</f>
        <v>22.3</v>
      </c>
      <c r="W115" s="157"/>
      <c r="X115" s="157" t="s">
        <v>145</v>
      </c>
      <c r="Y115" s="157" t="s">
        <v>146</v>
      </c>
      <c r="Z115" s="147"/>
      <c r="AA115" s="147"/>
      <c r="AB115" s="147"/>
      <c r="AC115" s="147"/>
      <c r="AD115" s="147"/>
      <c r="AE115" s="147"/>
      <c r="AF115" s="147"/>
      <c r="AG115" s="147" t="s">
        <v>155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2" x14ac:dyDescent="0.2">
      <c r="A116" s="154"/>
      <c r="B116" s="155"/>
      <c r="C116" s="193" t="s">
        <v>452</v>
      </c>
      <c r="D116" s="194"/>
      <c r="E116" s="194"/>
      <c r="F116" s="194"/>
      <c r="G116" s="194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7"/>
      <c r="AA116" s="147"/>
      <c r="AB116" s="147"/>
      <c r="AC116" s="147"/>
      <c r="AD116" s="147"/>
      <c r="AE116" s="147"/>
      <c r="AF116" s="147"/>
      <c r="AG116" s="147" t="s">
        <v>149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2" x14ac:dyDescent="0.2">
      <c r="A117" s="154"/>
      <c r="B117" s="155"/>
      <c r="C117" s="202" t="s">
        <v>453</v>
      </c>
      <c r="D117" s="203"/>
      <c r="E117" s="203"/>
      <c r="F117" s="203"/>
      <c r="G117" s="203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7"/>
      <c r="AA117" s="147"/>
      <c r="AB117" s="147"/>
      <c r="AC117" s="147"/>
      <c r="AD117" s="147"/>
      <c r="AE117" s="147"/>
      <c r="AF117" s="147"/>
      <c r="AG117" s="147" t="s">
        <v>161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2" x14ac:dyDescent="0.2">
      <c r="A118" s="154"/>
      <c r="B118" s="155"/>
      <c r="C118" s="187" t="s">
        <v>454</v>
      </c>
      <c r="D118" s="158"/>
      <c r="E118" s="159">
        <v>91</v>
      </c>
      <c r="F118" s="157"/>
      <c r="G118" s="157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7"/>
      <c r="AA118" s="147"/>
      <c r="AB118" s="147"/>
      <c r="AC118" s="147"/>
      <c r="AD118" s="147"/>
      <c r="AE118" s="147"/>
      <c r="AF118" s="147"/>
      <c r="AG118" s="147" t="s">
        <v>151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">
      <c r="A119" s="170">
        <v>29</v>
      </c>
      <c r="B119" s="171" t="s">
        <v>455</v>
      </c>
      <c r="C119" s="186" t="s">
        <v>456</v>
      </c>
      <c r="D119" s="172" t="s">
        <v>154</v>
      </c>
      <c r="E119" s="173">
        <v>2.1</v>
      </c>
      <c r="F119" s="174"/>
      <c r="G119" s="175">
        <f>ROUND(E119*F119,2)</f>
        <v>0</v>
      </c>
      <c r="H119" s="174"/>
      <c r="I119" s="175">
        <f>ROUND(E119*H119,2)</f>
        <v>0</v>
      </c>
      <c r="J119" s="174"/>
      <c r="K119" s="175">
        <f>ROUND(E119*J119,2)</f>
        <v>0</v>
      </c>
      <c r="L119" s="175">
        <v>21</v>
      </c>
      <c r="M119" s="175">
        <f>G119*(1+L119/100)</f>
        <v>0</v>
      </c>
      <c r="N119" s="173">
        <v>0.31387999999999999</v>
      </c>
      <c r="O119" s="173">
        <f>ROUND(E119*N119,2)</f>
        <v>0.66</v>
      </c>
      <c r="P119" s="173">
        <v>0</v>
      </c>
      <c r="Q119" s="173">
        <f>ROUND(E119*P119,2)</f>
        <v>0</v>
      </c>
      <c r="R119" s="175" t="s">
        <v>253</v>
      </c>
      <c r="S119" s="175" t="s">
        <v>144</v>
      </c>
      <c r="T119" s="176" t="s">
        <v>144</v>
      </c>
      <c r="U119" s="157">
        <v>1.208</v>
      </c>
      <c r="V119" s="157">
        <f>ROUND(E119*U119,2)</f>
        <v>2.54</v>
      </c>
      <c r="W119" s="157"/>
      <c r="X119" s="157" t="s">
        <v>145</v>
      </c>
      <c r="Y119" s="157" t="s">
        <v>146</v>
      </c>
      <c r="Z119" s="147"/>
      <c r="AA119" s="147"/>
      <c r="AB119" s="147"/>
      <c r="AC119" s="147"/>
      <c r="AD119" s="147"/>
      <c r="AE119" s="147"/>
      <c r="AF119" s="147"/>
      <c r="AG119" s="147" t="s">
        <v>155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2" x14ac:dyDescent="0.2">
      <c r="A120" s="154"/>
      <c r="B120" s="155"/>
      <c r="C120" s="193" t="s">
        <v>457</v>
      </c>
      <c r="D120" s="194"/>
      <c r="E120" s="194"/>
      <c r="F120" s="194"/>
      <c r="G120" s="194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7"/>
      <c r="AA120" s="147"/>
      <c r="AB120" s="147"/>
      <c r="AC120" s="147"/>
      <c r="AD120" s="147"/>
      <c r="AE120" s="147"/>
      <c r="AF120" s="147"/>
      <c r="AG120" s="147" t="s">
        <v>149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77" t="str">
        <f>C120</f>
        <v>s provedením lože do 50 mm, s vyplněním spár, s dvojím beraněním a se smetením přebytečného materiálu na krajnici</v>
      </c>
      <c r="BB120" s="147"/>
      <c r="BC120" s="147"/>
      <c r="BD120" s="147"/>
      <c r="BE120" s="147"/>
      <c r="BF120" s="147"/>
      <c r="BG120" s="147"/>
      <c r="BH120" s="147"/>
    </row>
    <row r="121" spans="1:60" outlineLevel="2" x14ac:dyDescent="0.2">
      <c r="A121" s="154"/>
      <c r="B121" s="155"/>
      <c r="C121" s="187" t="s">
        <v>458</v>
      </c>
      <c r="D121" s="158"/>
      <c r="E121" s="159">
        <v>2.1</v>
      </c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7"/>
      <c r="AA121" s="147"/>
      <c r="AB121" s="147"/>
      <c r="AC121" s="147"/>
      <c r="AD121" s="147"/>
      <c r="AE121" s="147"/>
      <c r="AF121" s="147"/>
      <c r="AG121" s="147" t="s">
        <v>151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">
      <c r="A122" s="178">
        <v>30</v>
      </c>
      <c r="B122" s="179" t="s">
        <v>459</v>
      </c>
      <c r="C122" s="188" t="s">
        <v>460</v>
      </c>
      <c r="D122" s="180" t="s">
        <v>154</v>
      </c>
      <c r="E122" s="181">
        <v>2.5</v>
      </c>
      <c r="F122" s="182"/>
      <c r="G122" s="183">
        <f>ROUND(E122*F122,2)</f>
        <v>0</v>
      </c>
      <c r="H122" s="182"/>
      <c r="I122" s="183">
        <f>ROUND(E122*H122,2)</f>
        <v>0</v>
      </c>
      <c r="J122" s="182"/>
      <c r="K122" s="183">
        <f>ROUND(E122*J122,2)</f>
        <v>0</v>
      </c>
      <c r="L122" s="183">
        <v>21</v>
      </c>
      <c r="M122" s="183">
        <f>G122*(1+L122/100)</f>
        <v>0</v>
      </c>
      <c r="N122" s="181">
        <v>0.2</v>
      </c>
      <c r="O122" s="181">
        <f>ROUND(E122*N122,2)</f>
        <v>0.5</v>
      </c>
      <c r="P122" s="181">
        <v>0</v>
      </c>
      <c r="Q122" s="181">
        <f>ROUND(E122*P122,2)</f>
        <v>0</v>
      </c>
      <c r="R122" s="183" t="s">
        <v>221</v>
      </c>
      <c r="S122" s="183" t="s">
        <v>144</v>
      </c>
      <c r="T122" s="184" t="s">
        <v>144</v>
      </c>
      <c r="U122" s="157">
        <v>0</v>
      </c>
      <c r="V122" s="157">
        <f>ROUND(E122*U122,2)</f>
        <v>0</v>
      </c>
      <c r="W122" s="157"/>
      <c r="X122" s="157" t="s">
        <v>222</v>
      </c>
      <c r="Y122" s="157" t="s">
        <v>146</v>
      </c>
      <c r="Z122" s="147"/>
      <c r="AA122" s="147"/>
      <c r="AB122" s="147"/>
      <c r="AC122" s="147"/>
      <c r="AD122" s="147"/>
      <c r="AE122" s="147"/>
      <c r="AF122" s="147"/>
      <c r="AG122" s="147" t="s">
        <v>223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">
      <c r="A123" s="170">
        <v>31</v>
      </c>
      <c r="B123" s="171" t="s">
        <v>461</v>
      </c>
      <c r="C123" s="186" t="s">
        <v>462</v>
      </c>
      <c r="D123" s="172" t="s">
        <v>154</v>
      </c>
      <c r="E123" s="173">
        <v>529</v>
      </c>
      <c r="F123" s="174"/>
      <c r="G123" s="175">
        <f>ROUND(E123*F123,2)</f>
        <v>0</v>
      </c>
      <c r="H123" s="174"/>
      <c r="I123" s="175">
        <f>ROUND(E123*H123,2)</f>
        <v>0</v>
      </c>
      <c r="J123" s="174"/>
      <c r="K123" s="175">
        <f>ROUND(E123*J123,2)</f>
        <v>0</v>
      </c>
      <c r="L123" s="175">
        <v>21</v>
      </c>
      <c r="M123" s="175">
        <f>G123*(1+L123/100)</f>
        <v>0</v>
      </c>
      <c r="N123" s="173">
        <v>5.5449999999999999E-2</v>
      </c>
      <c r="O123" s="173">
        <f>ROUND(E123*N123,2)</f>
        <v>29.33</v>
      </c>
      <c r="P123" s="173">
        <v>0</v>
      </c>
      <c r="Q123" s="173">
        <f>ROUND(E123*P123,2)</f>
        <v>0</v>
      </c>
      <c r="R123" s="175" t="s">
        <v>253</v>
      </c>
      <c r="S123" s="175" t="s">
        <v>144</v>
      </c>
      <c r="T123" s="176" t="s">
        <v>144</v>
      </c>
      <c r="U123" s="157">
        <v>0.442</v>
      </c>
      <c r="V123" s="157">
        <f>ROUND(E123*U123,2)</f>
        <v>233.82</v>
      </c>
      <c r="W123" s="157"/>
      <c r="X123" s="157" t="s">
        <v>145</v>
      </c>
      <c r="Y123" s="157" t="s">
        <v>146</v>
      </c>
      <c r="Z123" s="147"/>
      <c r="AA123" s="147"/>
      <c r="AB123" s="147"/>
      <c r="AC123" s="147"/>
      <c r="AD123" s="147"/>
      <c r="AE123" s="147"/>
      <c r="AF123" s="147"/>
      <c r="AG123" s="147" t="s">
        <v>155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ht="22.5" outlineLevel="2" x14ac:dyDescent="0.2">
      <c r="A124" s="154"/>
      <c r="B124" s="155"/>
      <c r="C124" s="193" t="s">
        <v>261</v>
      </c>
      <c r="D124" s="194"/>
      <c r="E124" s="194"/>
      <c r="F124" s="194"/>
      <c r="G124" s="194"/>
      <c r="H124" s="157"/>
      <c r="I124" s="157"/>
      <c r="J124" s="157"/>
      <c r="K124" s="157"/>
      <c r="L124" s="157"/>
      <c r="M124" s="157"/>
      <c r="N124" s="156"/>
      <c r="O124" s="156"/>
      <c r="P124" s="156"/>
      <c r="Q124" s="156"/>
      <c r="R124" s="157"/>
      <c r="S124" s="157"/>
      <c r="T124" s="157"/>
      <c r="U124" s="157"/>
      <c r="V124" s="157"/>
      <c r="W124" s="157"/>
      <c r="X124" s="157"/>
      <c r="Y124" s="157"/>
      <c r="Z124" s="147"/>
      <c r="AA124" s="147"/>
      <c r="AB124" s="147"/>
      <c r="AC124" s="147"/>
      <c r="AD124" s="147"/>
      <c r="AE124" s="147"/>
      <c r="AF124" s="147"/>
      <c r="AG124" s="147" t="s">
        <v>149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77" t="str">
        <f>C124</f>
        <v>s provedením lože z kameniva drceného, s vyplněním spár, s dvojitým hutněním a se smetením přebytečného materiálu na krajnici. S dodáním hmot pro lože a výplň spár.</v>
      </c>
      <c r="BB124" s="147"/>
      <c r="BC124" s="147"/>
      <c r="BD124" s="147"/>
      <c r="BE124" s="147"/>
      <c r="BF124" s="147"/>
      <c r="BG124" s="147"/>
      <c r="BH124" s="147"/>
    </row>
    <row r="125" spans="1:60" outlineLevel="2" x14ac:dyDescent="0.2">
      <c r="A125" s="154"/>
      <c r="B125" s="155"/>
      <c r="C125" s="187" t="s">
        <v>463</v>
      </c>
      <c r="D125" s="158"/>
      <c r="E125" s="159"/>
      <c r="F125" s="157"/>
      <c r="G125" s="157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7"/>
      <c r="AA125" s="147"/>
      <c r="AB125" s="147"/>
      <c r="AC125" s="147"/>
      <c r="AD125" s="147"/>
      <c r="AE125" s="147"/>
      <c r="AF125" s="147"/>
      <c r="AG125" s="147" t="s">
        <v>151</v>
      </c>
      <c r="AH125" s="147">
        <v>0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3" x14ac:dyDescent="0.2">
      <c r="A126" s="154"/>
      <c r="B126" s="155"/>
      <c r="C126" s="187" t="s">
        <v>464</v>
      </c>
      <c r="D126" s="158"/>
      <c r="E126" s="159">
        <v>199</v>
      </c>
      <c r="F126" s="157"/>
      <c r="G126" s="157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7"/>
      <c r="AA126" s="147"/>
      <c r="AB126" s="147"/>
      <c r="AC126" s="147"/>
      <c r="AD126" s="147"/>
      <c r="AE126" s="147"/>
      <c r="AF126" s="147"/>
      <c r="AG126" s="147" t="s">
        <v>151</v>
      </c>
      <c r="AH126" s="147">
        <v>0</v>
      </c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3" x14ac:dyDescent="0.2">
      <c r="A127" s="154"/>
      <c r="B127" s="155"/>
      <c r="C127" s="187" t="s">
        <v>465</v>
      </c>
      <c r="D127" s="158"/>
      <c r="E127" s="159">
        <v>38</v>
      </c>
      <c r="F127" s="157"/>
      <c r="G127" s="157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7"/>
      <c r="AA127" s="147"/>
      <c r="AB127" s="147"/>
      <c r="AC127" s="147"/>
      <c r="AD127" s="147"/>
      <c r="AE127" s="147"/>
      <c r="AF127" s="147"/>
      <c r="AG127" s="147" t="s">
        <v>151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3" x14ac:dyDescent="0.2">
      <c r="A128" s="154"/>
      <c r="B128" s="155"/>
      <c r="C128" s="187" t="s">
        <v>466</v>
      </c>
      <c r="D128" s="158"/>
      <c r="E128" s="159">
        <v>70</v>
      </c>
      <c r="F128" s="157"/>
      <c r="G128" s="157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7"/>
      <c r="AA128" s="147"/>
      <c r="AB128" s="147"/>
      <c r="AC128" s="147"/>
      <c r="AD128" s="147"/>
      <c r="AE128" s="147"/>
      <c r="AF128" s="147"/>
      <c r="AG128" s="147" t="s">
        <v>151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3" x14ac:dyDescent="0.2">
      <c r="A129" s="154"/>
      <c r="B129" s="155"/>
      <c r="C129" s="187" t="s">
        <v>467</v>
      </c>
      <c r="D129" s="158"/>
      <c r="E129" s="159">
        <v>131</v>
      </c>
      <c r="F129" s="157"/>
      <c r="G129" s="157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7"/>
      <c r="AA129" s="147"/>
      <c r="AB129" s="147"/>
      <c r="AC129" s="147"/>
      <c r="AD129" s="147"/>
      <c r="AE129" s="147"/>
      <c r="AF129" s="147"/>
      <c r="AG129" s="147" t="s">
        <v>151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3" x14ac:dyDescent="0.2">
      <c r="A130" s="154"/>
      <c r="B130" s="155"/>
      <c r="C130" s="187" t="s">
        <v>468</v>
      </c>
      <c r="D130" s="158"/>
      <c r="E130" s="159">
        <v>76</v>
      </c>
      <c r="F130" s="157"/>
      <c r="G130" s="157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7"/>
      <c r="AA130" s="147"/>
      <c r="AB130" s="147"/>
      <c r="AC130" s="147"/>
      <c r="AD130" s="147"/>
      <c r="AE130" s="147"/>
      <c r="AF130" s="147"/>
      <c r="AG130" s="147" t="s">
        <v>151</v>
      </c>
      <c r="AH130" s="147">
        <v>0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3" x14ac:dyDescent="0.2">
      <c r="A131" s="154"/>
      <c r="B131" s="155"/>
      <c r="C131" s="187" t="s">
        <v>469</v>
      </c>
      <c r="D131" s="158"/>
      <c r="E131" s="159">
        <v>12</v>
      </c>
      <c r="F131" s="157"/>
      <c r="G131" s="157"/>
      <c r="H131" s="157"/>
      <c r="I131" s="157"/>
      <c r="J131" s="157"/>
      <c r="K131" s="157"/>
      <c r="L131" s="157"/>
      <c r="M131" s="157"/>
      <c r="N131" s="156"/>
      <c r="O131" s="156"/>
      <c r="P131" s="156"/>
      <c r="Q131" s="156"/>
      <c r="R131" s="157"/>
      <c r="S131" s="157"/>
      <c r="T131" s="157"/>
      <c r="U131" s="157"/>
      <c r="V131" s="157"/>
      <c r="W131" s="157"/>
      <c r="X131" s="157"/>
      <c r="Y131" s="157"/>
      <c r="Z131" s="147"/>
      <c r="AA131" s="147"/>
      <c r="AB131" s="147"/>
      <c r="AC131" s="147"/>
      <c r="AD131" s="147"/>
      <c r="AE131" s="147"/>
      <c r="AF131" s="147"/>
      <c r="AG131" s="147" t="s">
        <v>151</v>
      </c>
      <c r="AH131" s="147">
        <v>0</v>
      </c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3" x14ac:dyDescent="0.2">
      <c r="A132" s="154"/>
      <c r="B132" s="155"/>
      <c r="C132" s="187" t="s">
        <v>470</v>
      </c>
      <c r="D132" s="158"/>
      <c r="E132" s="159">
        <v>3</v>
      </c>
      <c r="F132" s="157"/>
      <c r="G132" s="157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57"/>
      <c r="X132" s="157"/>
      <c r="Y132" s="157"/>
      <c r="Z132" s="147"/>
      <c r="AA132" s="147"/>
      <c r="AB132" s="147"/>
      <c r="AC132" s="147"/>
      <c r="AD132" s="147"/>
      <c r="AE132" s="147"/>
      <c r="AF132" s="147"/>
      <c r="AG132" s="147" t="s">
        <v>151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ht="22.5" outlineLevel="1" x14ac:dyDescent="0.2">
      <c r="A133" s="170">
        <v>32</v>
      </c>
      <c r="B133" s="171" t="s">
        <v>471</v>
      </c>
      <c r="C133" s="186" t="s">
        <v>472</v>
      </c>
      <c r="D133" s="172" t="s">
        <v>154</v>
      </c>
      <c r="E133" s="173">
        <v>544.87</v>
      </c>
      <c r="F133" s="174"/>
      <c r="G133" s="175">
        <f>ROUND(E133*F133,2)</f>
        <v>0</v>
      </c>
      <c r="H133" s="174"/>
      <c r="I133" s="175">
        <f>ROUND(E133*H133,2)</f>
        <v>0</v>
      </c>
      <c r="J133" s="174"/>
      <c r="K133" s="175">
        <f>ROUND(E133*J133,2)</f>
        <v>0</v>
      </c>
      <c r="L133" s="175">
        <v>21</v>
      </c>
      <c r="M133" s="175">
        <f>G133*(1+L133/100)</f>
        <v>0</v>
      </c>
      <c r="N133" s="173">
        <v>0.13100000000000001</v>
      </c>
      <c r="O133" s="173">
        <f>ROUND(E133*N133,2)</f>
        <v>71.38</v>
      </c>
      <c r="P133" s="173">
        <v>0</v>
      </c>
      <c r="Q133" s="173">
        <f>ROUND(E133*P133,2)</f>
        <v>0</v>
      </c>
      <c r="R133" s="175" t="s">
        <v>221</v>
      </c>
      <c r="S133" s="175" t="s">
        <v>144</v>
      </c>
      <c r="T133" s="176" t="s">
        <v>144</v>
      </c>
      <c r="U133" s="157">
        <v>0</v>
      </c>
      <c r="V133" s="157">
        <f>ROUND(E133*U133,2)</f>
        <v>0</v>
      </c>
      <c r="W133" s="157"/>
      <c r="X133" s="157" t="s">
        <v>222</v>
      </c>
      <c r="Y133" s="157" t="s">
        <v>146</v>
      </c>
      <c r="Z133" s="147"/>
      <c r="AA133" s="147"/>
      <c r="AB133" s="147"/>
      <c r="AC133" s="147"/>
      <c r="AD133" s="147"/>
      <c r="AE133" s="147"/>
      <c r="AF133" s="147"/>
      <c r="AG133" s="147" t="s">
        <v>223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2" x14ac:dyDescent="0.2">
      <c r="A134" s="154"/>
      <c r="B134" s="155"/>
      <c r="C134" s="204" t="s">
        <v>473</v>
      </c>
      <c r="D134" s="205"/>
      <c r="E134" s="205"/>
      <c r="F134" s="205"/>
      <c r="G134" s="205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57"/>
      <c r="X134" s="157"/>
      <c r="Y134" s="157"/>
      <c r="Z134" s="147"/>
      <c r="AA134" s="147"/>
      <c r="AB134" s="147"/>
      <c r="AC134" s="147"/>
      <c r="AD134" s="147"/>
      <c r="AE134" s="147"/>
      <c r="AF134" s="147"/>
      <c r="AG134" s="147" t="s">
        <v>161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2" x14ac:dyDescent="0.2">
      <c r="A135" s="154"/>
      <c r="B135" s="155"/>
      <c r="C135" s="187" t="s">
        <v>474</v>
      </c>
      <c r="D135" s="158"/>
      <c r="E135" s="159">
        <v>529</v>
      </c>
      <c r="F135" s="157"/>
      <c r="G135" s="157"/>
      <c r="H135" s="157"/>
      <c r="I135" s="157"/>
      <c r="J135" s="157"/>
      <c r="K135" s="157"/>
      <c r="L135" s="157"/>
      <c r="M135" s="157"/>
      <c r="N135" s="156"/>
      <c r="O135" s="156"/>
      <c r="P135" s="156"/>
      <c r="Q135" s="156"/>
      <c r="R135" s="157"/>
      <c r="S135" s="157"/>
      <c r="T135" s="157"/>
      <c r="U135" s="157"/>
      <c r="V135" s="157"/>
      <c r="W135" s="157"/>
      <c r="X135" s="157"/>
      <c r="Y135" s="157"/>
      <c r="Z135" s="147"/>
      <c r="AA135" s="147"/>
      <c r="AB135" s="147"/>
      <c r="AC135" s="147"/>
      <c r="AD135" s="147"/>
      <c r="AE135" s="147"/>
      <c r="AF135" s="147"/>
      <c r="AG135" s="147" t="s">
        <v>151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3" x14ac:dyDescent="0.2">
      <c r="A136" s="154"/>
      <c r="B136" s="155"/>
      <c r="C136" s="189" t="s">
        <v>268</v>
      </c>
      <c r="D136" s="160"/>
      <c r="E136" s="161">
        <v>15.87</v>
      </c>
      <c r="F136" s="157"/>
      <c r="G136" s="157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57"/>
      <c r="X136" s="157"/>
      <c r="Y136" s="157"/>
      <c r="Z136" s="147"/>
      <c r="AA136" s="147"/>
      <c r="AB136" s="147"/>
      <c r="AC136" s="147"/>
      <c r="AD136" s="147"/>
      <c r="AE136" s="147"/>
      <c r="AF136" s="147"/>
      <c r="AG136" s="147" t="s">
        <v>151</v>
      </c>
      <c r="AH136" s="147">
        <v>4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 x14ac:dyDescent="0.2">
      <c r="A137" s="170">
        <v>33</v>
      </c>
      <c r="B137" s="171" t="s">
        <v>475</v>
      </c>
      <c r="C137" s="186" t="s">
        <v>476</v>
      </c>
      <c r="D137" s="172" t="s">
        <v>154</v>
      </c>
      <c r="E137" s="173">
        <v>1483</v>
      </c>
      <c r="F137" s="174"/>
      <c r="G137" s="175">
        <f>ROUND(E137*F137,2)</f>
        <v>0</v>
      </c>
      <c r="H137" s="174"/>
      <c r="I137" s="175">
        <f>ROUND(E137*H137,2)</f>
        <v>0</v>
      </c>
      <c r="J137" s="174"/>
      <c r="K137" s="175">
        <f>ROUND(E137*J137,2)</f>
        <v>0</v>
      </c>
      <c r="L137" s="175">
        <v>21</v>
      </c>
      <c r="M137" s="175">
        <f>G137*(1+L137/100)</f>
        <v>0</v>
      </c>
      <c r="N137" s="173">
        <v>0.14957999999999999</v>
      </c>
      <c r="O137" s="173">
        <f>ROUND(E137*N137,2)</f>
        <v>221.83</v>
      </c>
      <c r="P137" s="173">
        <v>0</v>
      </c>
      <c r="Q137" s="173">
        <f>ROUND(E137*P137,2)</f>
        <v>0</v>
      </c>
      <c r="R137" s="175" t="s">
        <v>253</v>
      </c>
      <c r="S137" s="175" t="s">
        <v>144</v>
      </c>
      <c r="T137" s="176" t="s">
        <v>144</v>
      </c>
      <c r="U137" s="157">
        <v>0.52100000000000002</v>
      </c>
      <c r="V137" s="157">
        <f>ROUND(E137*U137,2)</f>
        <v>772.64</v>
      </c>
      <c r="W137" s="157"/>
      <c r="X137" s="157" t="s">
        <v>145</v>
      </c>
      <c r="Y137" s="157" t="s">
        <v>146</v>
      </c>
      <c r="Z137" s="147"/>
      <c r="AA137" s="147"/>
      <c r="AB137" s="147"/>
      <c r="AC137" s="147"/>
      <c r="AD137" s="147"/>
      <c r="AE137" s="147"/>
      <c r="AF137" s="147"/>
      <c r="AG137" s="147" t="s">
        <v>155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ht="22.5" outlineLevel="2" x14ac:dyDescent="0.2">
      <c r="A138" s="154"/>
      <c r="B138" s="155"/>
      <c r="C138" s="193" t="s">
        <v>477</v>
      </c>
      <c r="D138" s="194"/>
      <c r="E138" s="194"/>
      <c r="F138" s="194"/>
      <c r="G138" s="194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7"/>
      <c r="AA138" s="147"/>
      <c r="AB138" s="147"/>
      <c r="AC138" s="147"/>
      <c r="AD138" s="147"/>
      <c r="AE138" s="147"/>
      <c r="AF138" s="147"/>
      <c r="AG138" s="147" t="s">
        <v>149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77" t="str">
        <f>C138</f>
        <v>s provedením lože z cementové malty tloušťky 40 mm, s vyplněním spár těženým kamenivem a se smetením přebytečného materiálu na krajnici</v>
      </c>
      <c r="BB138" s="147"/>
      <c r="BC138" s="147"/>
      <c r="BD138" s="147"/>
      <c r="BE138" s="147"/>
      <c r="BF138" s="147"/>
      <c r="BG138" s="147"/>
      <c r="BH138" s="147"/>
    </row>
    <row r="139" spans="1:60" outlineLevel="2" x14ac:dyDescent="0.2">
      <c r="A139" s="154"/>
      <c r="B139" s="155"/>
      <c r="C139" s="202" t="s">
        <v>478</v>
      </c>
      <c r="D139" s="203"/>
      <c r="E139" s="203"/>
      <c r="F139" s="203"/>
      <c r="G139" s="203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57"/>
      <c r="X139" s="157"/>
      <c r="Y139" s="157"/>
      <c r="Z139" s="147"/>
      <c r="AA139" s="147"/>
      <c r="AB139" s="147"/>
      <c r="AC139" s="147"/>
      <c r="AD139" s="147"/>
      <c r="AE139" s="147"/>
      <c r="AF139" s="147"/>
      <c r="AG139" s="147" t="s">
        <v>161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2" x14ac:dyDescent="0.2">
      <c r="A140" s="154"/>
      <c r="B140" s="155"/>
      <c r="C140" s="187" t="s">
        <v>479</v>
      </c>
      <c r="D140" s="158"/>
      <c r="E140" s="159">
        <v>281</v>
      </c>
      <c r="F140" s="157"/>
      <c r="G140" s="157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7"/>
      <c r="AA140" s="147"/>
      <c r="AB140" s="147"/>
      <c r="AC140" s="147"/>
      <c r="AD140" s="147"/>
      <c r="AE140" s="147"/>
      <c r="AF140" s="147"/>
      <c r="AG140" s="147" t="s">
        <v>151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3" x14ac:dyDescent="0.2">
      <c r="A141" s="154"/>
      <c r="B141" s="155"/>
      <c r="C141" s="187" t="s">
        <v>480</v>
      </c>
      <c r="D141" s="158"/>
      <c r="E141" s="159">
        <v>679</v>
      </c>
      <c r="F141" s="157"/>
      <c r="G141" s="157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7"/>
      <c r="AA141" s="147"/>
      <c r="AB141" s="147"/>
      <c r="AC141" s="147"/>
      <c r="AD141" s="147"/>
      <c r="AE141" s="147"/>
      <c r="AF141" s="147"/>
      <c r="AG141" s="147" t="s">
        <v>151</v>
      </c>
      <c r="AH141" s="147">
        <v>0</v>
      </c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3" x14ac:dyDescent="0.2">
      <c r="A142" s="154"/>
      <c r="B142" s="155"/>
      <c r="C142" s="187" t="s">
        <v>481</v>
      </c>
      <c r="D142" s="158"/>
      <c r="E142" s="159">
        <v>354</v>
      </c>
      <c r="F142" s="157"/>
      <c r="G142" s="157"/>
      <c r="H142" s="157"/>
      <c r="I142" s="157"/>
      <c r="J142" s="157"/>
      <c r="K142" s="157"/>
      <c r="L142" s="157"/>
      <c r="M142" s="157"/>
      <c r="N142" s="156"/>
      <c r="O142" s="156"/>
      <c r="P142" s="156"/>
      <c r="Q142" s="156"/>
      <c r="R142" s="157"/>
      <c r="S142" s="157"/>
      <c r="T142" s="157"/>
      <c r="U142" s="157"/>
      <c r="V142" s="157"/>
      <c r="W142" s="157"/>
      <c r="X142" s="157"/>
      <c r="Y142" s="157"/>
      <c r="Z142" s="147"/>
      <c r="AA142" s="147"/>
      <c r="AB142" s="147"/>
      <c r="AC142" s="147"/>
      <c r="AD142" s="147"/>
      <c r="AE142" s="147"/>
      <c r="AF142" s="147"/>
      <c r="AG142" s="147" t="s">
        <v>151</v>
      </c>
      <c r="AH142" s="147">
        <v>0</v>
      </c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3" x14ac:dyDescent="0.2">
      <c r="A143" s="154"/>
      <c r="B143" s="155"/>
      <c r="C143" s="187" t="s">
        <v>482</v>
      </c>
      <c r="D143" s="158"/>
      <c r="E143" s="159">
        <v>169</v>
      </c>
      <c r="F143" s="157"/>
      <c r="G143" s="157"/>
      <c r="H143" s="157"/>
      <c r="I143" s="157"/>
      <c r="J143" s="157"/>
      <c r="K143" s="157"/>
      <c r="L143" s="157"/>
      <c r="M143" s="157"/>
      <c r="N143" s="156"/>
      <c r="O143" s="156"/>
      <c r="P143" s="156"/>
      <c r="Q143" s="156"/>
      <c r="R143" s="157"/>
      <c r="S143" s="157"/>
      <c r="T143" s="157"/>
      <c r="U143" s="157"/>
      <c r="V143" s="157"/>
      <c r="W143" s="157"/>
      <c r="X143" s="157"/>
      <c r="Y143" s="157"/>
      <c r="Z143" s="147"/>
      <c r="AA143" s="147"/>
      <c r="AB143" s="147"/>
      <c r="AC143" s="147"/>
      <c r="AD143" s="147"/>
      <c r="AE143" s="147"/>
      <c r="AF143" s="147"/>
      <c r="AG143" s="147" t="s">
        <v>151</v>
      </c>
      <c r="AH143" s="147">
        <v>0</v>
      </c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ht="22.5" outlineLevel="1" x14ac:dyDescent="0.2">
      <c r="A144" s="170">
        <v>34</v>
      </c>
      <c r="B144" s="171" t="s">
        <v>483</v>
      </c>
      <c r="C144" s="186" t="s">
        <v>484</v>
      </c>
      <c r="D144" s="172" t="s">
        <v>154</v>
      </c>
      <c r="E144" s="173">
        <v>1527.49</v>
      </c>
      <c r="F144" s="174"/>
      <c r="G144" s="175">
        <f>ROUND(E144*F144,2)</f>
        <v>0</v>
      </c>
      <c r="H144" s="174"/>
      <c r="I144" s="175">
        <f>ROUND(E144*H144,2)</f>
        <v>0</v>
      </c>
      <c r="J144" s="174"/>
      <c r="K144" s="175">
        <f>ROUND(E144*J144,2)</f>
        <v>0</v>
      </c>
      <c r="L144" s="175">
        <v>21</v>
      </c>
      <c r="M144" s="175">
        <f>G144*(1+L144/100)</f>
        <v>0</v>
      </c>
      <c r="N144" s="173">
        <v>0.17599999999999999</v>
      </c>
      <c r="O144" s="173">
        <f>ROUND(E144*N144,2)</f>
        <v>268.83999999999997</v>
      </c>
      <c r="P144" s="173">
        <v>0</v>
      </c>
      <c r="Q144" s="173">
        <f>ROUND(E144*P144,2)</f>
        <v>0</v>
      </c>
      <c r="R144" s="175" t="s">
        <v>221</v>
      </c>
      <c r="S144" s="175" t="s">
        <v>144</v>
      </c>
      <c r="T144" s="176" t="s">
        <v>144</v>
      </c>
      <c r="U144" s="157">
        <v>0</v>
      </c>
      <c r="V144" s="157">
        <f>ROUND(E144*U144,2)</f>
        <v>0</v>
      </c>
      <c r="W144" s="157"/>
      <c r="X144" s="157" t="s">
        <v>222</v>
      </c>
      <c r="Y144" s="157" t="s">
        <v>146</v>
      </c>
      <c r="Z144" s="147"/>
      <c r="AA144" s="147"/>
      <c r="AB144" s="147"/>
      <c r="AC144" s="147"/>
      <c r="AD144" s="147"/>
      <c r="AE144" s="147"/>
      <c r="AF144" s="147"/>
      <c r="AG144" s="147" t="s">
        <v>223</v>
      </c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2" x14ac:dyDescent="0.2">
      <c r="A145" s="154"/>
      <c r="B145" s="155"/>
      <c r="C145" s="204" t="s">
        <v>485</v>
      </c>
      <c r="D145" s="205"/>
      <c r="E145" s="205"/>
      <c r="F145" s="205"/>
      <c r="G145" s="205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7"/>
      <c r="AA145" s="147"/>
      <c r="AB145" s="147"/>
      <c r="AC145" s="147"/>
      <c r="AD145" s="147"/>
      <c r="AE145" s="147"/>
      <c r="AF145" s="147"/>
      <c r="AG145" s="147" t="s">
        <v>161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2" x14ac:dyDescent="0.2">
      <c r="A146" s="154"/>
      <c r="B146" s="155"/>
      <c r="C146" s="187" t="s">
        <v>486</v>
      </c>
      <c r="D146" s="158"/>
      <c r="E146" s="159">
        <v>1483</v>
      </c>
      <c r="F146" s="157"/>
      <c r="G146" s="157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7"/>
      <c r="AA146" s="147"/>
      <c r="AB146" s="147"/>
      <c r="AC146" s="147"/>
      <c r="AD146" s="147"/>
      <c r="AE146" s="147"/>
      <c r="AF146" s="147"/>
      <c r="AG146" s="147" t="s">
        <v>151</v>
      </c>
      <c r="AH146" s="147">
        <v>0</v>
      </c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3" x14ac:dyDescent="0.2">
      <c r="A147" s="154"/>
      <c r="B147" s="155"/>
      <c r="C147" s="189" t="s">
        <v>487</v>
      </c>
      <c r="D147" s="160"/>
      <c r="E147" s="161">
        <v>44.49</v>
      </c>
      <c r="F147" s="157"/>
      <c r="G147" s="157"/>
      <c r="H147" s="157"/>
      <c r="I147" s="157"/>
      <c r="J147" s="157"/>
      <c r="K147" s="157"/>
      <c r="L147" s="157"/>
      <c r="M147" s="157"/>
      <c r="N147" s="156"/>
      <c r="O147" s="156"/>
      <c r="P147" s="156"/>
      <c r="Q147" s="156"/>
      <c r="R147" s="157"/>
      <c r="S147" s="157"/>
      <c r="T147" s="157"/>
      <c r="U147" s="157"/>
      <c r="V147" s="157"/>
      <c r="W147" s="157"/>
      <c r="X147" s="157"/>
      <c r="Y147" s="157"/>
      <c r="Z147" s="147"/>
      <c r="AA147" s="147"/>
      <c r="AB147" s="147"/>
      <c r="AC147" s="147"/>
      <c r="AD147" s="147"/>
      <c r="AE147" s="147"/>
      <c r="AF147" s="147"/>
      <c r="AG147" s="147" t="s">
        <v>151</v>
      </c>
      <c r="AH147" s="147">
        <v>4</v>
      </c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">
      <c r="A148" s="170">
        <v>35</v>
      </c>
      <c r="B148" s="171" t="s">
        <v>488</v>
      </c>
      <c r="C148" s="186" t="s">
        <v>489</v>
      </c>
      <c r="D148" s="172" t="s">
        <v>169</v>
      </c>
      <c r="E148" s="173">
        <v>2135</v>
      </c>
      <c r="F148" s="174"/>
      <c r="G148" s="175">
        <f>ROUND(E148*F148,2)</f>
        <v>0</v>
      </c>
      <c r="H148" s="174"/>
      <c r="I148" s="175">
        <f>ROUND(E148*H148,2)</f>
        <v>0</v>
      </c>
      <c r="J148" s="174"/>
      <c r="K148" s="175">
        <f>ROUND(E148*J148,2)</f>
        <v>0</v>
      </c>
      <c r="L148" s="175">
        <v>21</v>
      </c>
      <c r="M148" s="175">
        <f>G148*(1+L148/100)</f>
        <v>0</v>
      </c>
      <c r="N148" s="173">
        <v>3.5999999999999999E-3</v>
      </c>
      <c r="O148" s="173">
        <f>ROUND(E148*N148,2)</f>
        <v>7.69</v>
      </c>
      <c r="P148" s="173">
        <v>0</v>
      </c>
      <c r="Q148" s="173">
        <f>ROUND(E148*P148,2)</f>
        <v>0</v>
      </c>
      <c r="R148" s="175" t="s">
        <v>253</v>
      </c>
      <c r="S148" s="175" t="s">
        <v>144</v>
      </c>
      <c r="T148" s="176" t="s">
        <v>144</v>
      </c>
      <c r="U148" s="157">
        <v>4.5999999999999999E-2</v>
      </c>
      <c r="V148" s="157">
        <f>ROUND(E148*U148,2)</f>
        <v>98.21</v>
      </c>
      <c r="W148" s="157"/>
      <c r="X148" s="157" t="s">
        <v>145</v>
      </c>
      <c r="Y148" s="157" t="s">
        <v>146</v>
      </c>
      <c r="Z148" s="147"/>
      <c r="AA148" s="147"/>
      <c r="AB148" s="147"/>
      <c r="AC148" s="147"/>
      <c r="AD148" s="147"/>
      <c r="AE148" s="147"/>
      <c r="AF148" s="147"/>
      <c r="AG148" s="147" t="s">
        <v>155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2" x14ac:dyDescent="0.2">
      <c r="A149" s="154"/>
      <c r="B149" s="155"/>
      <c r="C149" s="193" t="s">
        <v>490</v>
      </c>
      <c r="D149" s="194"/>
      <c r="E149" s="194"/>
      <c r="F149" s="194"/>
      <c r="G149" s="194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57"/>
      <c r="X149" s="157"/>
      <c r="Y149" s="157"/>
      <c r="Z149" s="147"/>
      <c r="AA149" s="147"/>
      <c r="AB149" s="147"/>
      <c r="AC149" s="147"/>
      <c r="AD149" s="147"/>
      <c r="AE149" s="147"/>
      <c r="AF149" s="147"/>
      <c r="AG149" s="147" t="s">
        <v>149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2" x14ac:dyDescent="0.2">
      <c r="A150" s="154"/>
      <c r="B150" s="155"/>
      <c r="C150" s="202" t="s">
        <v>491</v>
      </c>
      <c r="D150" s="203"/>
      <c r="E150" s="203"/>
      <c r="F150" s="203"/>
      <c r="G150" s="203"/>
      <c r="H150" s="157"/>
      <c r="I150" s="157"/>
      <c r="J150" s="157"/>
      <c r="K150" s="157"/>
      <c r="L150" s="157"/>
      <c r="M150" s="157"/>
      <c r="N150" s="156"/>
      <c r="O150" s="156"/>
      <c r="P150" s="156"/>
      <c r="Q150" s="156"/>
      <c r="R150" s="157"/>
      <c r="S150" s="157"/>
      <c r="T150" s="157"/>
      <c r="U150" s="157"/>
      <c r="V150" s="157"/>
      <c r="W150" s="157"/>
      <c r="X150" s="157"/>
      <c r="Y150" s="157"/>
      <c r="Z150" s="147"/>
      <c r="AA150" s="147"/>
      <c r="AB150" s="147"/>
      <c r="AC150" s="147"/>
      <c r="AD150" s="147"/>
      <c r="AE150" s="147"/>
      <c r="AF150" s="147"/>
      <c r="AG150" s="147" t="s">
        <v>161</v>
      </c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2" x14ac:dyDescent="0.2">
      <c r="A151" s="154"/>
      <c r="B151" s="155"/>
      <c r="C151" s="187" t="s">
        <v>492</v>
      </c>
      <c r="D151" s="158"/>
      <c r="E151" s="159">
        <v>2135</v>
      </c>
      <c r="F151" s="157"/>
      <c r="G151" s="157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57"/>
      <c r="X151" s="157"/>
      <c r="Y151" s="157"/>
      <c r="Z151" s="147"/>
      <c r="AA151" s="147"/>
      <c r="AB151" s="147"/>
      <c r="AC151" s="147"/>
      <c r="AD151" s="147"/>
      <c r="AE151" s="147"/>
      <c r="AF151" s="147"/>
      <c r="AG151" s="147" t="s">
        <v>151</v>
      </c>
      <c r="AH151" s="147">
        <v>0</v>
      </c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ht="22.5" outlineLevel="1" x14ac:dyDescent="0.2">
      <c r="A152" s="178">
        <v>36</v>
      </c>
      <c r="B152" s="179" t="s">
        <v>493</v>
      </c>
      <c r="C152" s="188" t="s">
        <v>494</v>
      </c>
      <c r="D152" s="180" t="s">
        <v>169</v>
      </c>
      <c r="E152" s="181">
        <v>162</v>
      </c>
      <c r="F152" s="182"/>
      <c r="G152" s="183">
        <f>ROUND(E152*F152,2)</f>
        <v>0</v>
      </c>
      <c r="H152" s="182"/>
      <c r="I152" s="183">
        <f>ROUND(E152*H152,2)</f>
        <v>0</v>
      </c>
      <c r="J152" s="182"/>
      <c r="K152" s="183">
        <f>ROUND(E152*J152,2)</f>
        <v>0</v>
      </c>
      <c r="L152" s="183">
        <v>21</v>
      </c>
      <c r="M152" s="183">
        <f>G152*(1+L152/100)</f>
        <v>0</v>
      </c>
      <c r="N152" s="181">
        <v>0.25206000000000001</v>
      </c>
      <c r="O152" s="181">
        <f>ROUND(E152*N152,2)</f>
        <v>40.83</v>
      </c>
      <c r="P152" s="181">
        <v>0</v>
      </c>
      <c r="Q152" s="181">
        <f>ROUND(E152*P152,2)</f>
        <v>0</v>
      </c>
      <c r="R152" s="183"/>
      <c r="S152" s="183" t="s">
        <v>165</v>
      </c>
      <c r="T152" s="184" t="s">
        <v>166</v>
      </c>
      <c r="U152" s="157">
        <v>0.64</v>
      </c>
      <c r="V152" s="157">
        <f>ROUND(E152*U152,2)</f>
        <v>103.68</v>
      </c>
      <c r="W152" s="157"/>
      <c r="X152" s="157" t="s">
        <v>145</v>
      </c>
      <c r="Y152" s="157" t="s">
        <v>146</v>
      </c>
      <c r="Z152" s="147"/>
      <c r="AA152" s="147"/>
      <c r="AB152" s="147"/>
      <c r="AC152" s="147"/>
      <c r="AD152" s="147"/>
      <c r="AE152" s="147"/>
      <c r="AF152" s="147"/>
      <c r="AG152" s="147" t="s">
        <v>155</v>
      </c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">
      <c r="A153" s="170">
        <v>37</v>
      </c>
      <c r="B153" s="171" t="s">
        <v>495</v>
      </c>
      <c r="C153" s="186" t="s">
        <v>496</v>
      </c>
      <c r="D153" s="172" t="s">
        <v>247</v>
      </c>
      <c r="E153" s="173">
        <v>42</v>
      </c>
      <c r="F153" s="174"/>
      <c r="G153" s="175">
        <f>ROUND(E153*F153,2)</f>
        <v>0</v>
      </c>
      <c r="H153" s="174"/>
      <c r="I153" s="175">
        <f>ROUND(E153*H153,2)</f>
        <v>0</v>
      </c>
      <c r="J153" s="174"/>
      <c r="K153" s="175">
        <f>ROUND(E153*J153,2)</f>
        <v>0</v>
      </c>
      <c r="L153" s="175">
        <v>21</v>
      </c>
      <c r="M153" s="175">
        <f>G153*(1+L153/100)</f>
        <v>0</v>
      </c>
      <c r="N153" s="173">
        <v>1.6799999999999999E-2</v>
      </c>
      <c r="O153" s="173">
        <f>ROUND(E153*N153,2)</f>
        <v>0.71</v>
      </c>
      <c r="P153" s="173">
        <v>0</v>
      </c>
      <c r="Q153" s="173">
        <f>ROUND(E153*P153,2)</f>
        <v>0</v>
      </c>
      <c r="R153" s="175"/>
      <c r="S153" s="175" t="s">
        <v>165</v>
      </c>
      <c r="T153" s="176" t="s">
        <v>166</v>
      </c>
      <c r="U153" s="157">
        <v>0</v>
      </c>
      <c r="V153" s="157">
        <f>ROUND(E153*U153,2)</f>
        <v>0</v>
      </c>
      <c r="W153" s="157"/>
      <c r="X153" s="157" t="s">
        <v>222</v>
      </c>
      <c r="Y153" s="157" t="s">
        <v>146</v>
      </c>
      <c r="Z153" s="147"/>
      <c r="AA153" s="147"/>
      <c r="AB153" s="147"/>
      <c r="AC153" s="147"/>
      <c r="AD153" s="147"/>
      <c r="AE153" s="147"/>
      <c r="AF153" s="147"/>
      <c r="AG153" s="147" t="s">
        <v>223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2" x14ac:dyDescent="0.2">
      <c r="A154" s="154"/>
      <c r="B154" s="155"/>
      <c r="C154" s="204" t="s">
        <v>497</v>
      </c>
      <c r="D154" s="205"/>
      <c r="E154" s="205"/>
      <c r="F154" s="205"/>
      <c r="G154" s="205"/>
      <c r="H154" s="157"/>
      <c r="I154" s="157"/>
      <c r="J154" s="157"/>
      <c r="K154" s="157"/>
      <c r="L154" s="157"/>
      <c r="M154" s="157"/>
      <c r="N154" s="156"/>
      <c r="O154" s="156"/>
      <c r="P154" s="156"/>
      <c r="Q154" s="156"/>
      <c r="R154" s="157"/>
      <c r="S154" s="157"/>
      <c r="T154" s="157"/>
      <c r="U154" s="157"/>
      <c r="V154" s="157"/>
      <c r="W154" s="157"/>
      <c r="X154" s="157"/>
      <c r="Y154" s="157"/>
      <c r="Z154" s="147"/>
      <c r="AA154" s="147"/>
      <c r="AB154" s="147"/>
      <c r="AC154" s="147"/>
      <c r="AD154" s="147"/>
      <c r="AE154" s="147"/>
      <c r="AF154" s="147"/>
      <c r="AG154" s="147" t="s">
        <v>161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2" x14ac:dyDescent="0.2">
      <c r="A155" s="154"/>
      <c r="B155" s="155"/>
      <c r="C155" s="187" t="s">
        <v>498</v>
      </c>
      <c r="D155" s="158"/>
      <c r="E155" s="159">
        <v>40.5</v>
      </c>
      <c r="F155" s="157"/>
      <c r="G155" s="157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57"/>
      <c r="X155" s="157"/>
      <c r="Y155" s="157"/>
      <c r="Z155" s="147"/>
      <c r="AA155" s="147"/>
      <c r="AB155" s="147"/>
      <c r="AC155" s="147"/>
      <c r="AD155" s="147"/>
      <c r="AE155" s="147"/>
      <c r="AF155" s="147"/>
      <c r="AG155" s="147" t="s">
        <v>151</v>
      </c>
      <c r="AH155" s="147">
        <v>0</v>
      </c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3" x14ac:dyDescent="0.2">
      <c r="A156" s="154"/>
      <c r="B156" s="155"/>
      <c r="C156" s="189" t="s">
        <v>499</v>
      </c>
      <c r="D156" s="160"/>
      <c r="E156" s="161">
        <v>0.81</v>
      </c>
      <c r="F156" s="157"/>
      <c r="G156" s="157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57"/>
      <c r="X156" s="157"/>
      <c r="Y156" s="157"/>
      <c r="Z156" s="147"/>
      <c r="AA156" s="147"/>
      <c r="AB156" s="147"/>
      <c r="AC156" s="147"/>
      <c r="AD156" s="147"/>
      <c r="AE156" s="147"/>
      <c r="AF156" s="147"/>
      <c r="AG156" s="147" t="s">
        <v>151</v>
      </c>
      <c r="AH156" s="147">
        <v>4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3" x14ac:dyDescent="0.2">
      <c r="A157" s="154"/>
      <c r="B157" s="155"/>
      <c r="C157" s="187" t="s">
        <v>500</v>
      </c>
      <c r="D157" s="158"/>
      <c r="E157" s="159">
        <v>0.69</v>
      </c>
      <c r="F157" s="157"/>
      <c r="G157" s="157"/>
      <c r="H157" s="157"/>
      <c r="I157" s="157"/>
      <c r="J157" s="157"/>
      <c r="K157" s="157"/>
      <c r="L157" s="157"/>
      <c r="M157" s="157"/>
      <c r="N157" s="156"/>
      <c r="O157" s="156"/>
      <c r="P157" s="156"/>
      <c r="Q157" s="156"/>
      <c r="R157" s="157"/>
      <c r="S157" s="157"/>
      <c r="T157" s="157"/>
      <c r="U157" s="157"/>
      <c r="V157" s="157"/>
      <c r="W157" s="157"/>
      <c r="X157" s="157"/>
      <c r="Y157" s="157"/>
      <c r="Z157" s="147"/>
      <c r="AA157" s="147"/>
      <c r="AB157" s="147"/>
      <c r="AC157" s="147"/>
      <c r="AD157" s="147"/>
      <c r="AE157" s="147"/>
      <c r="AF157" s="147"/>
      <c r="AG157" s="147" t="s">
        <v>151</v>
      </c>
      <c r="AH157" s="147">
        <v>0</v>
      </c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ht="22.5" outlineLevel="1" x14ac:dyDescent="0.2">
      <c r="A158" s="170">
        <v>38</v>
      </c>
      <c r="B158" s="171" t="s">
        <v>501</v>
      </c>
      <c r="C158" s="186" t="s">
        <v>502</v>
      </c>
      <c r="D158" s="172" t="s">
        <v>247</v>
      </c>
      <c r="E158" s="173">
        <v>20</v>
      </c>
      <c r="F158" s="174"/>
      <c r="G158" s="175">
        <f>ROUND(E158*F158,2)</f>
        <v>0</v>
      </c>
      <c r="H158" s="174"/>
      <c r="I158" s="175">
        <f>ROUND(E158*H158,2)</f>
        <v>0</v>
      </c>
      <c r="J158" s="174"/>
      <c r="K158" s="175">
        <f>ROUND(E158*J158,2)</f>
        <v>0</v>
      </c>
      <c r="L158" s="175">
        <v>21</v>
      </c>
      <c r="M158" s="175">
        <f>G158*(1+L158/100)</f>
        <v>0</v>
      </c>
      <c r="N158" s="173">
        <v>4.0000000000000001E-3</v>
      </c>
      <c r="O158" s="173">
        <f>ROUND(E158*N158,2)</f>
        <v>0.08</v>
      </c>
      <c r="P158" s="173">
        <v>0</v>
      </c>
      <c r="Q158" s="173">
        <f>ROUND(E158*P158,2)</f>
        <v>0</v>
      </c>
      <c r="R158" s="175"/>
      <c r="S158" s="175" t="s">
        <v>165</v>
      </c>
      <c r="T158" s="176" t="s">
        <v>166</v>
      </c>
      <c r="U158" s="157">
        <v>0</v>
      </c>
      <c r="V158" s="157">
        <f>ROUND(E158*U158,2)</f>
        <v>0</v>
      </c>
      <c r="W158" s="157"/>
      <c r="X158" s="157" t="s">
        <v>222</v>
      </c>
      <c r="Y158" s="157" t="s">
        <v>146</v>
      </c>
      <c r="Z158" s="147"/>
      <c r="AA158" s="147"/>
      <c r="AB158" s="147"/>
      <c r="AC158" s="147"/>
      <c r="AD158" s="147"/>
      <c r="AE158" s="147"/>
      <c r="AF158" s="147"/>
      <c r="AG158" s="147" t="s">
        <v>266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2" x14ac:dyDescent="0.2">
      <c r="A159" s="154"/>
      <c r="B159" s="155"/>
      <c r="C159" s="204" t="s">
        <v>497</v>
      </c>
      <c r="D159" s="205"/>
      <c r="E159" s="205"/>
      <c r="F159" s="205"/>
      <c r="G159" s="205"/>
      <c r="H159" s="157"/>
      <c r="I159" s="157"/>
      <c r="J159" s="157"/>
      <c r="K159" s="157"/>
      <c r="L159" s="157"/>
      <c r="M159" s="157"/>
      <c r="N159" s="156"/>
      <c r="O159" s="156"/>
      <c r="P159" s="156"/>
      <c r="Q159" s="156"/>
      <c r="R159" s="157"/>
      <c r="S159" s="157"/>
      <c r="T159" s="157"/>
      <c r="U159" s="157"/>
      <c r="V159" s="157"/>
      <c r="W159" s="157"/>
      <c r="X159" s="157"/>
      <c r="Y159" s="157"/>
      <c r="Z159" s="147"/>
      <c r="AA159" s="147"/>
      <c r="AB159" s="147"/>
      <c r="AC159" s="147"/>
      <c r="AD159" s="147"/>
      <c r="AE159" s="147"/>
      <c r="AF159" s="147"/>
      <c r="AG159" s="147" t="s">
        <v>161</v>
      </c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2" x14ac:dyDescent="0.2">
      <c r="A160" s="154"/>
      <c r="B160" s="155"/>
      <c r="C160" s="187" t="s">
        <v>503</v>
      </c>
      <c r="D160" s="158"/>
      <c r="E160" s="159">
        <v>20</v>
      </c>
      <c r="F160" s="157"/>
      <c r="G160" s="157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57"/>
      <c r="X160" s="157"/>
      <c r="Y160" s="157"/>
      <c r="Z160" s="147"/>
      <c r="AA160" s="147"/>
      <c r="AB160" s="147"/>
      <c r="AC160" s="147"/>
      <c r="AD160" s="147"/>
      <c r="AE160" s="147"/>
      <c r="AF160" s="147"/>
      <c r="AG160" s="147" t="s">
        <v>151</v>
      </c>
      <c r="AH160" s="147">
        <v>0</v>
      </c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x14ac:dyDescent="0.2">
      <c r="A161" s="163" t="s">
        <v>138</v>
      </c>
      <c r="B161" s="164" t="s">
        <v>92</v>
      </c>
      <c r="C161" s="185" t="s">
        <v>93</v>
      </c>
      <c r="D161" s="165"/>
      <c r="E161" s="166"/>
      <c r="F161" s="167"/>
      <c r="G161" s="167">
        <f>SUMIF(AG162:AG166,"&lt;&gt;NOR",G162:G166)</f>
        <v>0</v>
      </c>
      <c r="H161" s="167"/>
      <c r="I161" s="167">
        <f>SUM(I162:I166)</f>
        <v>0</v>
      </c>
      <c r="J161" s="167"/>
      <c r="K161" s="167">
        <f>SUM(K162:K166)</f>
        <v>0</v>
      </c>
      <c r="L161" s="167"/>
      <c r="M161" s="167">
        <f>SUM(M162:M166)</f>
        <v>0</v>
      </c>
      <c r="N161" s="166"/>
      <c r="O161" s="166">
        <f>SUM(O162:O166)</f>
        <v>2.1900000000000004</v>
      </c>
      <c r="P161" s="166"/>
      <c r="Q161" s="166">
        <f>SUM(Q162:Q166)</f>
        <v>0</v>
      </c>
      <c r="R161" s="167"/>
      <c r="S161" s="167"/>
      <c r="T161" s="168"/>
      <c r="U161" s="162"/>
      <c r="V161" s="162">
        <f>SUM(V162:V166)</f>
        <v>9.9600000000000009</v>
      </c>
      <c r="W161" s="162"/>
      <c r="X161" s="162"/>
      <c r="Y161" s="162"/>
      <c r="AG161" t="s">
        <v>139</v>
      </c>
    </row>
    <row r="162" spans="1:60" outlineLevel="1" x14ac:dyDescent="0.2">
      <c r="A162" s="178">
        <v>39</v>
      </c>
      <c r="B162" s="179" t="s">
        <v>504</v>
      </c>
      <c r="C162" s="188" t="s">
        <v>505</v>
      </c>
      <c r="D162" s="180" t="s">
        <v>247</v>
      </c>
      <c r="E162" s="181">
        <v>3</v>
      </c>
      <c r="F162" s="182"/>
      <c r="G162" s="183">
        <f>ROUND(E162*F162,2)</f>
        <v>0</v>
      </c>
      <c r="H162" s="182"/>
      <c r="I162" s="183">
        <f>ROUND(E162*H162,2)</f>
        <v>0</v>
      </c>
      <c r="J162" s="182"/>
      <c r="K162" s="183">
        <f>ROUND(E162*J162,2)</f>
        <v>0</v>
      </c>
      <c r="L162" s="183">
        <v>21</v>
      </c>
      <c r="M162" s="183">
        <f>G162*(1+L162/100)</f>
        <v>0</v>
      </c>
      <c r="N162" s="181">
        <v>0.61492000000000002</v>
      </c>
      <c r="O162" s="181">
        <f>ROUND(E162*N162,2)</f>
        <v>1.84</v>
      </c>
      <c r="P162" s="181">
        <v>0</v>
      </c>
      <c r="Q162" s="181">
        <f>ROUND(E162*P162,2)</f>
        <v>0</v>
      </c>
      <c r="R162" s="183"/>
      <c r="S162" s="183" t="s">
        <v>144</v>
      </c>
      <c r="T162" s="184" t="s">
        <v>144</v>
      </c>
      <c r="U162" s="157">
        <v>3.32</v>
      </c>
      <c r="V162" s="157">
        <f>ROUND(E162*U162,2)</f>
        <v>9.9600000000000009</v>
      </c>
      <c r="W162" s="157"/>
      <c r="X162" s="157" t="s">
        <v>145</v>
      </c>
      <c r="Y162" s="157" t="s">
        <v>146</v>
      </c>
      <c r="Z162" s="147"/>
      <c r="AA162" s="147"/>
      <c r="AB162" s="147"/>
      <c r="AC162" s="147"/>
      <c r="AD162" s="147"/>
      <c r="AE162" s="147"/>
      <c r="AF162" s="147"/>
      <c r="AG162" s="147" t="s">
        <v>155</v>
      </c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ht="22.5" outlineLevel="1" x14ac:dyDescent="0.2">
      <c r="A163" s="170">
        <v>40</v>
      </c>
      <c r="B163" s="171" t="s">
        <v>506</v>
      </c>
      <c r="C163" s="186" t="s">
        <v>507</v>
      </c>
      <c r="D163" s="172" t="s">
        <v>247</v>
      </c>
      <c r="E163" s="173">
        <v>2</v>
      </c>
      <c r="F163" s="174"/>
      <c r="G163" s="175">
        <f>ROUND(E163*F163,2)</f>
        <v>0</v>
      </c>
      <c r="H163" s="174"/>
      <c r="I163" s="175">
        <f>ROUND(E163*H163,2)</f>
        <v>0</v>
      </c>
      <c r="J163" s="174"/>
      <c r="K163" s="175">
        <f>ROUND(E163*J163,2)</f>
        <v>0</v>
      </c>
      <c r="L163" s="175">
        <v>21</v>
      </c>
      <c r="M163" s="175">
        <f>G163*(1+L163/100)</f>
        <v>0</v>
      </c>
      <c r="N163" s="173">
        <v>9.5000000000000001E-2</v>
      </c>
      <c r="O163" s="173">
        <f>ROUND(E163*N163,2)</f>
        <v>0.19</v>
      </c>
      <c r="P163" s="173">
        <v>0</v>
      </c>
      <c r="Q163" s="173">
        <f>ROUND(E163*P163,2)</f>
        <v>0</v>
      </c>
      <c r="R163" s="175" t="s">
        <v>221</v>
      </c>
      <c r="S163" s="175" t="s">
        <v>144</v>
      </c>
      <c r="T163" s="176" t="s">
        <v>144</v>
      </c>
      <c r="U163" s="157">
        <v>0</v>
      </c>
      <c r="V163" s="157">
        <f>ROUND(E163*U163,2)</f>
        <v>0</v>
      </c>
      <c r="W163" s="157"/>
      <c r="X163" s="157" t="s">
        <v>222</v>
      </c>
      <c r="Y163" s="157" t="s">
        <v>146</v>
      </c>
      <c r="Z163" s="147"/>
      <c r="AA163" s="147"/>
      <c r="AB163" s="147"/>
      <c r="AC163" s="147"/>
      <c r="AD163" s="147"/>
      <c r="AE163" s="147"/>
      <c r="AF163" s="147"/>
      <c r="AG163" s="147" t="s">
        <v>223</v>
      </c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2" x14ac:dyDescent="0.2">
      <c r="A164" s="154"/>
      <c r="B164" s="155"/>
      <c r="C164" s="204" t="s">
        <v>508</v>
      </c>
      <c r="D164" s="205"/>
      <c r="E164" s="205"/>
      <c r="F164" s="205"/>
      <c r="G164" s="205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57"/>
      <c r="X164" s="157"/>
      <c r="Y164" s="157"/>
      <c r="Z164" s="147"/>
      <c r="AA164" s="147"/>
      <c r="AB164" s="147"/>
      <c r="AC164" s="147"/>
      <c r="AD164" s="147"/>
      <c r="AE164" s="147"/>
      <c r="AF164" s="147"/>
      <c r="AG164" s="147" t="s">
        <v>161</v>
      </c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ht="22.5" outlineLevel="1" x14ac:dyDescent="0.2">
      <c r="A165" s="170">
        <v>41</v>
      </c>
      <c r="B165" s="171" t="s">
        <v>509</v>
      </c>
      <c r="C165" s="186" t="s">
        <v>510</v>
      </c>
      <c r="D165" s="172" t="s">
        <v>247</v>
      </c>
      <c r="E165" s="173">
        <v>1</v>
      </c>
      <c r="F165" s="174"/>
      <c r="G165" s="175">
        <f>ROUND(E165*F165,2)</f>
        <v>0</v>
      </c>
      <c r="H165" s="174"/>
      <c r="I165" s="175">
        <f>ROUND(E165*H165,2)</f>
        <v>0</v>
      </c>
      <c r="J165" s="174"/>
      <c r="K165" s="175">
        <f>ROUND(E165*J165,2)</f>
        <v>0</v>
      </c>
      <c r="L165" s="175">
        <v>21</v>
      </c>
      <c r="M165" s="175">
        <f>G165*(1+L165/100)</f>
        <v>0</v>
      </c>
      <c r="N165" s="173">
        <v>0.16</v>
      </c>
      <c r="O165" s="173">
        <f>ROUND(E165*N165,2)</f>
        <v>0.16</v>
      </c>
      <c r="P165" s="173">
        <v>0</v>
      </c>
      <c r="Q165" s="173">
        <f>ROUND(E165*P165,2)</f>
        <v>0</v>
      </c>
      <c r="R165" s="175" t="s">
        <v>221</v>
      </c>
      <c r="S165" s="175" t="s">
        <v>144</v>
      </c>
      <c r="T165" s="176" t="s">
        <v>144</v>
      </c>
      <c r="U165" s="157">
        <v>0</v>
      </c>
      <c r="V165" s="157">
        <f>ROUND(E165*U165,2)</f>
        <v>0</v>
      </c>
      <c r="W165" s="157"/>
      <c r="X165" s="157" t="s">
        <v>222</v>
      </c>
      <c r="Y165" s="157" t="s">
        <v>146</v>
      </c>
      <c r="Z165" s="147"/>
      <c r="AA165" s="147"/>
      <c r="AB165" s="147"/>
      <c r="AC165" s="147"/>
      <c r="AD165" s="147"/>
      <c r="AE165" s="147"/>
      <c r="AF165" s="147"/>
      <c r="AG165" s="147" t="s">
        <v>223</v>
      </c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2" x14ac:dyDescent="0.2">
      <c r="A166" s="154"/>
      <c r="B166" s="155"/>
      <c r="C166" s="204" t="s">
        <v>508</v>
      </c>
      <c r="D166" s="205"/>
      <c r="E166" s="205"/>
      <c r="F166" s="205"/>
      <c r="G166" s="205"/>
      <c r="H166" s="157"/>
      <c r="I166" s="157"/>
      <c r="J166" s="157"/>
      <c r="K166" s="157"/>
      <c r="L166" s="157"/>
      <c r="M166" s="157"/>
      <c r="N166" s="156"/>
      <c r="O166" s="156"/>
      <c r="P166" s="156"/>
      <c r="Q166" s="156"/>
      <c r="R166" s="157"/>
      <c r="S166" s="157"/>
      <c r="T166" s="157"/>
      <c r="U166" s="157"/>
      <c r="V166" s="157"/>
      <c r="W166" s="157"/>
      <c r="X166" s="157"/>
      <c r="Y166" s="157"/>
      <c r="Z166" s="147"/>
      <c r="AA166" s="147"/>
      <c r="AB166" s="147"/>
      <c r="AC166" s="147"/>
      <c r="AD166" s="147"/>
      <c r="AE166" s="147"/>
      <c r="AF166" s="147"/>
      <c r="AG166" s="147" t="s">
        <v>161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x14ac:dyDescent="0.2">
      <c r="A167" s="163" t="s">
        <v>138</v>
      </c>
      <c r="B167" s="164" t="s">
        <v>94</v>
      </c>
      <c r="C167" s="185" t="s">
        <v>95</v>
      </c>
      <c r="D167" s="165"/>
      <c r="E167" s="166"/>
      <c r="F167" s="167"/>
      <c r="G167" s="167">
        <f>SUMIF(AG168:AG211,"&lt;&gt;NOR",G168:G211)</f>
        <v>0</v>
      </c>
      <c r="H167" s="167"/>
      <c r="I167" s="167">
        <f>SUM(I168:I211)</f>
        <v>0</v>
      </c>
      <c r="J167" s="167"/>
      <c r="K167" s="167">
        <f>SUM(K168:K211)</f>
        <v>0</v>
      </c>
      <c r="L167" s="167"/>
      <c r="M167" s="167">
        <f>SUM(M168:M211)</f>
        <v>0</v>
      </c>
      <c r="N167" s="166"/>
      <c r="O167" s="166">
        <f>SUM(O168:O211)</f>
        <v>410.65000000000003</v>
      </c>
      <c r="P167" s="166"/>
      <c r="Q167" s="166">
        <f>SUM(Q168:Q211)</f>
        <v>0</v>
      </c>
      <c r="R167" s="167"/>
      <c r="S167" s="167"/>
      <c r="T167" s="168"/>
      <c r="U167" s="162"/>
      <c r="V167" s="162">
        <f>SUM(V168:V211)</f>
        <v>686.68</v>
      </c>
      <c r="W167" s="162"/>
      <c r="X167" s="162"/>
      <c r="Y167" s="162"/>
      <c r="AG167" t="s">
        <v>139</v>
      </c>
    </row>
    <row r="168" spans="1:60" outlineLevel="1" x14ac:dyDescent="0.2">
      <c r="A168" s="178">
        <v>42</v>
      </c>
      <c r="B168" s="179" t="s">
        <v>511</v>
      </c>
      <c r="C168" s="188" t="s">
        <v>512</v>
      </c>
      <c r="D168" s="180" t="s">
        <v>247</v>
      </c>
      <c r="E168" s="181">
        <v>12</v>
      </c>
      <c r="F168" s="182"/>
      <c r="G168" s="183">
        <f>ROUND(E168*F168,2)</f>
        <v>0</v>
      </c>
      <c r="H168" s="182"/>
      <c r="I168" s="183">
        <f>ROUND(E168*H168,2)</f>
        <v>0</v>
      </c>
      <c r="J168" s="182"/>
      <c r="K168" s="183">
        <f>ROUND(E168*J168,2)</f>
        <v>0</v>
      </c>
      <c r="L168" s="183">
        <v>21</v>
      </c>
      <c r="M168" s="183">
        <f>G168*(1+L168/100)</f>
        <v>0</v>
      </c>
      <c r="N168" s="181">
        <v>0.25080000000000002</v>
      </c>
      <c r="O168" s="181">
        <f>ROUND(E168*N168,2)</f>
        <v>3.01</v>
      </c>
      <c r="P168" s="181">
        <v>0</v>
      </c>
      <c r="Q168" s="181">
        <f>ROUND(E168*P168,2)</f>
        <v>0</v>
      </c>
      <c r="R168" s="183" t="s">
        <v>253</v>
      </c>
      <c r="S168" s="183" t="s">
        <v>144</v>
      </c>
      <c r="T168" s="184" t="s">
        <v>144</v>
      </c>
      <c r="U168" s="157">
        <v>0.81799999999999995</v>
      </c>
      <c r="V168" s="157">
        <f>ROUND(E168*U168,2)</f>
        <v>9.82</v>
      </c>
      <c r="W168" s="157"/>
      <c r="X168" s="157" t="s">
        <v>145</v>
      </c>
      <c r="Y168" s="157" t="s">
        <v>146</v>
      </c>
      <c r="Z168" s="147"/>
      <c r="AA168" s="147"/>
      <c r="AB168" s="147"/>
      <c r="AC168" s="147"/>
      <c r="AD168" s="147"/>
      <c r="AE168" s="147"/>
      <c r="AF168" s="147"/>
      <c r="AG168" s="147" t="s">
        <v>155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ht="22.5" outlineLevel="1" x14ac:dyDescent="0.2">
      <c r="A169" s="178">
        <v>43</v>
      </c>
      <c r="B169" s="179" t="s">
        <v>513</v>
      </c>
      <c r="C169" s="188" t="s">
        <v>514</v>
      </c>
      <c r="D169" s="180" t="s">
        <v>247</v>
      </c>
      <c r="E169" s="181">
        <v>18</v>
      </c>
      <c r="F169" s="182"/>
      <c r="G169" s="183">
        <f>ROUND(E169*F169,2)</f>
        <v>0</v>
      </c>
      <c r="H169" s="182"/>
      <c r="I169" s="183">
        <f>ROUND(E169*H169,2)</f>
        <v>0</v>
      </c>
      <c r="J169" s="182"/>
      <c r="K169" s="183">
        <f>ROUND(E169*J169,2)</f>
        <v>0</v>
      </c>
      <c r="L169" s="183">
        <v>21</v>
      </c>
      <c r="M169" s="183">
        <f>G169*(1+L169/100)</f>
        <v>0</v>
      </c>
      <c r="N169" s="181">
        <v>0</v>
      </c>
      <c r="O169" s="181">
        <f>ROUND(E169*N169,2)</f>
        <v>0</v>
      </c>
      <c r="P169" s="181">
        <v>0</v>
      </c>
      <c r="Q169" s="181">
        <f>ROUND(E169*P169,2)</f>
        <v>0</v>
      </c>
      <c r="R169" s="183" t="s">
        <v>253</v>
      </c>
      <c r="S169" s="183" t="s">
        <v>144</v>
      </c>
      <c r="T169" s="184" t="s">
        <v>144</v>
      </c>
      <c r="U169" s="157">
        <v>0.2</v>
      </c>
      <c r="V169" s="157">
        <f>ROUND(E169*U169,2)</f>
        <v>3.6</v>
      </c>
      <c r="W169" s="157"/>
      <c r="X169" s="157" t="s">
        <v>145</v>
      </c>
      <c r="Y169" s="157" t="s">
        <v>146</v>
      </c>
      <c r="Z169" s="147"/>
      <c r="AA169" s="147"/>
      <c r="AB169" s="147"/>
      <c r="AC169" s="147"/>
      <c r="AD169" s="147"/>
      <c r="AE169" s="147"/>
      <c r="AF169" s="147"/>
      <c r="AG169" s="147" t="s">
        <v>155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ht="22.5" outlineLevel="1" x14ac:dyDescent="0.2">
      <c r="A170" s="178">
        <v>44</v>
      </c>
      <c r="B170" s="179" t="s">
        <v>515</v>
      </c>
      <c r="C170" s="188" t="s">
        <v>516</v>
      </c>
      <c r="D170" s="180" t="s">
        <v>247</v>
      </c>
      <c r="E170" s="181">
        <v>4</v>
      </c>
      <c r="F170" s="182"/>
      <c r="G170" s="183">
        <f>ROUND(E170*F170,2)</f>
        <v>0</v>
      </c>
      <c r="H170" s="182"/>
      <c r="I170" s="183">
        <f>ROUND(E170*H170,2)</f>
        <v>0</v>
      </c>
      <c r="J170" s="182"/>
      <c r="K170" s="183">
        <f>ROUND(E170*J170,2)</f>
        <v>0</v>
      </c>
      <c r="L170" s="183">
        <v>21</v>
      </c>
      <c r="M170" s="183">
        <f>G170*(1+L170/100)</f>
        <v>0</v>
      </c>
      <c r="N170" s="181">
        <v>5.1000000000000004E-3</v>
      </c>
      <c r="O170" s="181">
        <f>ROUND(E170*N170,2)</f>
        <v>0.02</v>
      </c>
      <c r="P170" s="181">
        <v>0</v>
      </c>
      <c r="Q170" s="181">
        <f>ROUND(E170*P170,2)</f>
        <v>0</v>
      </c>
      <c r="R170" s="183" t="s">
        <v>221</v>
      </c>
      <c r="S170" s="183" t="s">
        <v>144</v>
      </c>
      <c r="T170" s="184" t="s">
        <v>144</v>
      </c>
      <c r="U170" s="157">
        <v>0</v>
      </c>
      <c r="V170" s="157">
        <f>ROUND(E170*U170,2)</f>
        <v>0</v>
      </c>
      <c r="W170" s="157"/>
      <c r="X170" s="157" t="s">
        <v>222</v>
      </c>
      <c r="Y170" s="157" t="s">
        <v>146</v>
      </c>
      <c r="Z170" s="147"/>
      <c r="AA170" s="147"/>
      <c r="AB170" s="147"/>
      <c r="AC170" s="147"/>
      <c r="AD170" s="147"/>
      <c r="AE170" s="147"/>
      <c r="AF170" s="147"/>
      <c r="AG170" s="147" t="s">
        <v>223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ht="22.5" outlineLevel="1" x14ac:dyDescent="0.2">
      <c r="A171" s="170">
        <v>45</v>
      </c>
      <c r="B171" s="171" t="s">
        <v>517</v>
      </c>
      <c r="C171" s="186" t="s">
        <v>518</v>
      </c>
      <c r="D171" s="172" t="s">
        <v>247</v>
      </c>
      <c r="E171" s="173">
        <v>5</v>
      </c>
      <c r="F171" s="174"/>
      <c r="G171" s="175">
        <f>ROUND(E171*F171,2)</f>
        <v>0</v>
      </c>
      <c r="H171" s="174"/>
      <c r="I171" s="175">
        <f>ROUND(E171*H171,2)</f>
        <v>0</v>
      </c>
      <c r="J171" s="174"/>
      <c r="K171" s="175">
        <f>ROUND(E171*J171,2)</f>
        <v>0</v>
      </c>
      <c r="L171" s="175">
        <v>21</v>
      </c>
      <c r="M171" s="175">
        <f>G171*(1+L171/100)</f>
        <v>0</v>
      </c>
      <c r="N171" s="173">
        <v>5.1000000000000004E-3</v>
      </c>
      <c r="O171" s="173">
        <f>ROUND(E171*N171,2)</f>
        <v>0.03</v>
      </c>
      <c r="P171" s="173">
        <v>0</v>
      </c>
      <c r="Q171" s="173">
        <f>ROUND(E171*P171,2)</f>
        <v>0</v>
      </c>
      <c r="R171" s="175" t="s">
        <v>221</v>
      </c>
      <c r="S171" s="175" t="s">
        <v>144</v>
      </c>
      <c r="T171" s="176" t="s">
        <v>144</v>
      </c>
      <c r="U171" s="157">
        <v>0</v>
      </c>
      <c r="V171" s="157">
        <f>ROUND(E171*U171,2)</f>
        <v>0</v>
      </c>
      <c r="W171" s="157"/>
      <c r="X171" s="157" t="s">
        <v>222</v>
      </c>
      <c r="Y171" s="157" t="s">
        <v>146</v>
      </c>
      <c r="Z171" s="147"/>
      <c r="AA171" s="147"/>
      <c r="AB171" s="147"/>
      <c r="AC171" s="147"/>
      <c r="AD171" s="147"/>
      <c r="AE171" s="147"/>
      <c r="AF171" s="147"/>
      <c r="AG171" s="147" t="s">
        <v>223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2" x14ac:dyDescent="0.2">
      <c r="A172" s="154"/>
      <c r="B172" s="155"/>
      <c r="C172" s="204" t="s">
        <v>519</v>
      </c>
      <c r="D172" s="205"/>
      <c r="E172" s="205"/>
      <c r="F172" s="205"/>
      <c r="G172" s="205"/>
      <c r="H172" s="157"/>
      <c r="I172" s="157"/>
      <c r="J172" s="157"/>
      <c r="K172" s="157"/>
      <c r="L172" s="157"/>
      <c r="M172" s="157"/>
      <c r="N172" s="156"/>
      <c r="O172" s="156"/>
      <c r="P172" s="156"/>
      <c r="Q172" s="156"/>
      <c r="R172" s="157"/>
      <c r="S172" s="157"/>
      <c r="T172" s="157"/>
      <c r="U172" s="157"/>
      <c r="V172" s="157"/>
      <c r="W172" s="157"/>
      <c r="X172" s="157"/>
      <c r="Y172" s="157"/>
      <c r="Z172" s="147"/>
      <c r="AA172" s="147"/>
      <c r="AB172" s="147"/>
      <c r="AC172" s="147"/>
      <c r="AD172" s="147"/>
      <c r="AE172" s="147"/>
      <c r="AF172" s="147"/>
      <c r="AG172" s="147" t="s">
        <v>161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ht="22.5" outlineLevel="1" x14ac:dyDescent="0.2">
      <c r="A173" s="170">
        <v>46</v>
      </c>
      <c r="B173" s="171" t="s">
        <v>520</v>
      </c>
      <c r="C173" s="186" t="s">
        <v>521</v>
      </c>
      <c r="D173" s="172" t="s">
        <v>247</v>
      </c>
      <c r="E173" s="173">
        <v>1</v>
      </c>
      <c r="F173" s="174"/>
      <c r="G173" s="175">
        <f>ROUND(E173*F173,2)</f>
        <v>0</v>
      </c>
      <c r="H173" s="174"/>
      <c r="I173" s="175">
        <f>ROUND(E173*H173,2)</f>
        <v>0</v>
      </c>
      <c r="J173" s="174"/>
      <c r="K173" s="175">
        <f>ROUND(E173*J173,2)</f>
        <v>0</v>
      </c>
      <c r="L173" s="175">
        <v>21</v>
      </c>
      <c r="M173" s="175">
        <f>G173*(1+L173/100)</f>
        <v>0</v>
      </c>
      <c r="N173" s="173">
        <v>5.1000000000000004E-3</v>
      </c>
      <c r="O173" s="173">
        <f>ROUND(E173*N173,2)</f>
        <v>0.01</v>
      </c>
      <c r="P173" s="173">
        <v>0</v>
      </c>
      <c r="Q173" s="173">
        <f>ROUND(E173*P173,2)</f>
        <v>0</v>
      </c>
      <c r="R173" s="175" t="s">
        <v>221</v>
      </c>
      <c r="S173" s="175" t="s">
        <v>144</v>
      </c>
      <c r="T173" s="176" t="s">
        <v>144</v>
      </c>
      <c r="U173" s="157">
        <v>0</v>
      </c>
      <c r="V173" s="157">
        <f>ROUND(E173*U173,2)</f>
        <v>0</v>
      </c>
      <c r="W173" s="157"/>
      <c r="X173" s="157" t="s">
        <v>222</v>
      </c>
      <c r="Y173" s="157" t="s">
        <v>146</v>
      </c>
      <c r="Z173" s="147"/>
      <c r="AA173" s="147"/>
      <c r="AB173" s="147"/>
      <c r="AC173" s="147"/>
      <c r="AD173" s="147"/>
      <c r="AE173" s="147"/>
      <c r="AF173" s="147"/>
      <c r="AG173" s="147" t="s">
        <v>223</v>
      </c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2" x14ac:dyDescent="0.2">
      <c r="A174" s="154"/>
      <c r="B174" s="155"/>
      <c r="C174" s="204" t="s">
        <v>522</v>
      </c>
      <c r="D174" s="205"/>
      <c r="E174" s="205"/>
      <c r="F174" s="205"/>
      <c r="G174" s="205"/>
      <c r="H174" s="157"/>
      <c r="I174" s="157"/>
      <c r="J174" s="157"/>
      <c r="K174" s="157"/>
      <c r="L174" s="157"/>
      <c r="M174" s="157"/>
      <c r="N174" s="156"/>
      <c r="O174" s="156"/>
      <c r="P174" s="156"/>
      <c r="Q174" s="156"/>
      <c r="R174" s="157"/>
      <c r="S174" s="157"/>
      <c r="T174" s="157"/>
      <c r="U174" s="157"/>
      <c r="V174" s="157"/>
      <c r="W174" s="157"/>
      <c r="X174" s="157"/>
      <c r="Y174" s="157"/>
      <c r="Z174" s="147"/>
      <c r="AA174" s="147"/>
      <c r="AB174" s="147"/>
      <c r="AC174" s="147"/>
      <c r="AD174" s="147"/>
      <c r="AE174" s="147"/>
      <c r="AF174" s="147"/>
      <c r="AG174" s="147" t="s">
        <v>161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ht="22.5" outlineLevel="1" x14ac:dyDescent="0.2">
      <c r="A175" s="170">
        <v>47</v>
      </c>
      <c r="B175" s="171" t="s">
        <v>523</v>
      </c>
      <c r="C175" s="186" t="s">
        <v>524</v>
      </c>
      <c r="D175" s="172" t="s">
        <v>247</v>
      </c>
      <c r="E175" s="173">
        <v>2</v>
      </c>
      <c r="F175" s="174"/>
      <c r="G175" s="175">
        <f>ROUND(E175*F175,2)</f>
        <v>0</v>
      </c>
      <c r="H175" s="174"/>
      <c r="I175" s="175">
        <f>ROUND(E175*H175,2)</f>
        <v>0</v>
      </c>
      <c r="J175" s="174"/>
      <c r="K175" s="175">
        <f>ROUND(E175*J175,2)</f>
        <v>0</v>
      </c>
      <c r="L175" s="175">
        <v>21</v>
      </c>
      <c r="M175" s="175">
        <f>G175*(1+L175/100)</f>
        <v>0</v>
      </c>
      <c r="N175" s="173">
        <v>5.1000000000000004E-3</v>
      </c>
      <c r="O175" s="173">
        <f>ROUND(E175*N175,2)</f>
        <v>0.01</v>
      </c>
      <c r="P175" s="173">
        <v>0</v>
      </c>
      <c r="Q175" s="173">
        <f>ROUND(E175*P175,2)</f>
        <v>0</v>
      </c>
      <c r="R175" s="175" t="s">
        <v>221</v>
      </c>
      <c r="S175" s="175" t="s">
        <v>144</v>
      </c>
      <c r="T175" s="176" t="s">
        <v>144</v>
      </c>
      <c r="U175" s="157">
        <v>0</v>
      </c>
      <c r="V175" s="157">
        <f>ROUND(E175*U175,2)</f>
        <v>0</v>
      </c>
      <c r="W175" s="157"/>
      <c r="X175" s="157" t="s">
        <v>222</v>
      </c>
      <c r="Y175" s="157" t="s">
        <v>146</v>
      </c>
      <c r="Z175" s="147"/>
      <c r="AA175" s="147"/>
      <c r="AB175" s="147"/>
      <c r="AC175" s="147"/>
      <c r="AD175" s="147"/>
      <c r="AE175" s="147"/>
      <c r="AF175" s="147"/>
      <c r="AG175" s="147" t="s">
        <v>223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2" x14ac:dyDescent="0.2">
      <c r="A176" s="154"/>
      <c r="B176" s="155"/>
      <c r="C176" s="204" t="s">
        <v>525</v>
      </c>
      <c r="D176" s="205"/>
      <c r="E176" s="205"/>
      <c r="F176" s="205"/>
      <c r="G176" s="205"/>
      <c r="H176" s="157"/>
      <c r="I176" s="157"/>
      <c r="J176" s="157"/>
      <c r="K176" s="157"/>
      <c r="L176" s="157"/>
      <c r="M176" s="157"/>
      <c r="N176" s="156"/>
      <c r="O176" s="156"/>
      <c r="P176" s="156"/>
      <c r="Q176" s="156"/>
      <c r="R176" s="157"/>
      <c r="S176" s="157"/>
      <c r="T176" s="157"/>
      <c r="U176" s="157"/>
      <c r="V176" s="157"/>
      <c r="W176" s="157"/>
      <c r="X176" s="157"/>
      <c r="Y176" s="157"/>
      <c r="Z176" s="147"/>
      <c r="AA176" s="147"/>
      <c r="AB176" s="147"/>
      <c r="AC176" s="147"/>
      <c r="AD176" s="147"/>
      <c r="AE176" s="147"/>
      <c r="AF176" s="147"/>
      <c r="AG176" s="147" t="s">
        <v>161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ht="22.5" outlineLevel="1" x14ac:dyDescent="0.2">
      <c r="A177" s="170">
        <v>48</v>
      </c>
      <c r="B177" s="171" t="s">
        <v>526</v>
      </c>
      <c r="C177" s="186" t="s">
        <v>527</v>
      </c>
      <c r="D177" s="172" t="s">
        <v>247</v>
      </c>
      <c r="E177" s="173">
        <v>2</v>
      </c>
      <c r="F177" s="174"/>
      <c r="G177" s="175">
        <f>ROUND(E177*F177,2)</f>
        <v>0</v>
      </c>
      <c r="H177" s="174"/>
      <c r="I177" s="175">
        <f>ROUND(E177*H177,2)</f>
        <v>0</v>
      </c>
      <c r="J177" s="174"/>
      <c r="K177" s="175">
        <f>ROUND(E177*J177,2)</f>
        <v>0</v>
      </c>
      <c r="L177" s="175">
        <v>21</v>
      </c>
      <c r="M177" s="175">
        <f>G177*(1+L177/100)</f>
        <v>0</v>
      </c>
      <c r="N177" s="173">
        <v>2E-3</v>
      </c>
      <c r="O177" s="173">
        <f>ROUND(E177*N177,2)</f>
        <v>0</v>
      </c>
      <c r="P177" s="173">
        <v>0</v>
      </c>
      <c r="Q177" s="173">
        <f>ROUND(E177*P177,2)</f>
        <v>0</v>
      </c>
      <c r="R177" s="175" t="s">
        <v>221</v>
      </c>
      <c r="S177" s="175" t="s">
        <v>144</v>
      </c>
      <c r="T177" s="176" t="s">
        <v>144</v>
      </c>
      <c r="U177" s="157">
        <v>0</v>
      </c>
      <c r="V177" s="157">
        <f>ROUND(E177*U177,2)</f>
        <v>0</v>
      </c>
      <c r="W177" s="157"/>
      <c r="X177" s="157" t="s">
        <v>222</v>
      </c>
      <c r="Y177" s="157" t="s">
        <v>146</v>
      </c>
      <c r="Z177" s="147"/>
      <c r="AA177" s="147"/>
      <c r="AB177" s="147"/>
      <c r="AC177" s="147"/>
      <c r="AD177" s="147"/>
      <c r="AE177" s="147"/>
      <c r="AF177" s="147"/>
      <c r="AG177" s="147" t="s">
        <v>223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2" x14ac:dyDescent="0.2">
      <c r="A178" s="154"/>
      <c r="B178" s="155"/>
      <c r="C178" s="204" t="s">
        <v>528</v>
      </c>
      <c r="D178" s="205"/>
      <c r="E178" s="205"/>
      <c r="F178" s="205"/>
      <c r="G178" s="205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57"/>
      <c r="X178" s="157"/>
      <c r="Y178" s="157"/>
      <c r="Z178" s="147"/>
      <c r="AA178" s="147"/>
      <c r="AB178" s="147"/>
      <c r="AC178" s="147"/>
      <c r="AD178" s="147"/>
      <c r="AE178" s="147"/>
      <c r="AF178" s="147"/>
      <c r="AG178" s="147" t="s">
        <v>161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ht="22.5" outlineLevel="1" x14ac:dyDescent="0.2">
      <c r="A179" s="178">
        <v>49</v>
      </c>
      <c r="B179" s="179" t="s">
        <v>526</v>
      </c>
      <c r="C179" s="188" t="s">
        <v>527</v>
      </c>
      <c r="D179" s="180" t="s">
        <v>247</v>
      </c>
      <c r="E179" s="181">
        <v>1</v>
      </c>
      <c r="F179" s="182"/>
      <c r="G179" s="183">
        <f>ROUND(E179*F179,2)</f>
        <v>0</v>
      </c>
      <c r="H179" s="182"/>
      <c r="I179" s="183">
        <f>ROUND(E179*H179,2)</f>
        <v>0</v>
      </c>
      <c r="J179" s="182"/>
      <c r="K179" s="183">
        <f>ROUND(E179*J179,2)</f>
        <v>0</v>
      </c>
      <c r="L179" s="183">
        <v>21</v>
      </c>
      <c r="M179" s="183">
        <f>G179*(1+L179/100)</f>
        <v>0</v>
      </c>
      <c r="N179" s="181">
        <v>2E-3</v>
      </c>
      <c r="O179" s="181">
        <f>ROUND(E179*N179,2)</f>
        <v>0</v>
      </c>
      <c r="P179" s="181">
        <v>0</v>
      </c>
      <c r="Q179" s="181">
        <f>ROUND(E179*P179,2)</f>
        <v>0</v>
      </c>
      <c r="R179" s="183" t="s">
        <v>221</v>
      </c>
      <c r="S179" s="183" t="s">
        <v>144</v>
      </c>
      <c r="T179" s="184" t="s">
        <v>144</v>
      </c>
      <c r="U179" s="157">
        <v>0</v>
      </c>
      <c r="V179" s="157">
        <f>ROUND(E179*U179,2)</f>
        <v>0</v>
      </c>
      <c r="W179" s="157"/>
      <c r="X179" s="157" t="s">
        <v>222</v>
      </c>
      <c r="Y179" s="157" t="s">
        <v>146</v>
      </c>
      <c r="Z179" s="147"/>
      <c r="AA179" s="147"/>
      <c r="AB179" s="147"/>
      <c r="AC179" s="147"/>
      <c r="AD179" s="147"/>
      <c r="AE179" s="147"/>
      <c r="AF179" s="147"/>
      <c r="AG179" s="147" t="s">
        <v>223</v>
      </c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ht="22.5" outlineLevel="1" x14ac:dyDescent="0.2">
      <c r="A180" s="170">
        <v>50</v>
      </c>
      <c r="B180" s="171" t="s">
        <v>529</v>
      </c>
      <c r="C180" s="186" t="s">
        <v>530</v>
      </c>
      <c r="D180" s="172" t="s">
        <v>247</v>
      </c>
      <c r="E180" s="173">
        <v>3</v>
      </c>
      <c r="F180" s="174"/>
      <c r="G180" s="175">
        <f>ROUND(E180*F180,2)</f>
        <v>0</v>
      </c>
      <c r="H180" s="174"/>
      <c r="I180" s="175">
        <f>ROUND(E180*H180,2)</f>
        <v>0</v>
      </c>
      <c r="J180" s="174"/>
      <c r="K180" s="175">
        <f>ROUND(E180*J180,2)</f>
        <v>0</v>
      </c>
      <c r="L180" s="175">
        <v>21</v>
      </c>
      <c r="M180" s="175">
        <f>G180*(1+L180/100)</f>
        <v>0</v>
      </c>
      <c r="N180" s="173">
        <v>5.1000000000000004E-3</v>
      </c>
      <c r="O180" s="173">
        <f>ROUND(E180*N180,2)</f>
        <v>0.02</v>
      </c>
      <c r="P180" s="173">
        <v>0</v>
      </c>
      <c r="Q180" s="173">
        <f>ROUND(E180*P180,2)</f>
        <v>0</v>
      </c>
      <c r="R180" s="175" t="s">
        <v>221</v>
      </c>
      <c r="S180" s="175" t="s">
        <v>144</v>
      </c>
      <c r="T180" s="176" t="s">
        <v>144</v>
      </c>
      <c r="U180" s="157">
        <v>0</v>
      </c>
      <c r="V180" s="157">
        <f>ROUND(E180*U180,2)</f>
        <v>0</v>
      </c>
      <c r="W180" s="157"/>
      <c r="X180" s="157" t="s">
        <v>222</v>
      </c>
      <c r="Y180" s="157" t="s">
        <v>146</v>
      </c>
      <c r="Z180" s="147"/>
      <c r="AA180" s="147"/>
      <c r="AB180" s="147"/>
      <c r="AC180" s="147"/>
      <c r="AD180" s="147"/>
      <c r="AE180" s="147"/>
      <c r="AF180" s="147"/>
      <c r="AG180" s="147" t="s">
        <v>223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2" x14ac:dyDescent="0.2">
      <c r="A181" s="154"/>
      <c r="B181" s="155"/>
      <c r="C181" s="204" t="s">
        <v>531</v>
      </c>
      <c r="D181" s="205"/>
      <c r="E181" s="205"/>
      <c r="F181" s="205"/>
      <c r="G181" s="205"/>
      <c r="H181" s="157"/>
      <c r="I181" s="157"/>
      <c r="J181" s="157"/>
      <c r="K181" s="157"/>
      <c r="L181" s="157"/>
      <c r="M181" s="157"/>
      <c r="N181" s="156"/>
      <c r="O181" s="156"/>
      <c r="P181" s="156"/>
      <c r="Q181" s="156"/>
      <c r="R181" s="157"/>
      <c r="S181" s="157"/>
      <c r="T181" s="157"/>
      <c r="U181" s="157"/>
      <c r="V181" s="157"/>
      <c r="W181" s="157"/>
      <c r="X181" s="157"/>
      <c r="Y181" s="157"/>
      <c r="Z181" s="147"/>
      <c r="AA181" s="147"/>
      <c r="AB181" s="147"/>
      <c r="AC181" s="147"/>
      <c r="AD181" s="147"/>
      <c r="AE181" s="147"/>
      <c r="AF181" s="147"/>
      <c r="AG181" s="147" t="s">
        <v>161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1" x14ac:dyDescent="0.2">
      <c r="A182" s="178">
        <v>51</v>
      </c>
      <c r="B182" s="179" t="s">
        <v>532</v>
      </c>
      <c r="C182" s="188" t="s">
        <v>533</v>
      </c>
      <c r="D182" s="180" t="s">
        <v>169</v>
      </c>
      <c r="E182" s="181">
        <v>40.4</v>
      </c>
      <c r="F182" s="182"/>
      <c r="G182" s="183">
        <f>ROUND(E182*F182,2)</f>
        <v>0</v>
      </c>
      <c r="H182" s="182"/>
      <c r="I182" s="183">
        <f>ROUND(E182*H182,2)</f>
        <v>0</v>
      </c>
      <c r="J182" s="182"/>
      <c r="K182" s="183">
        <f>ROUND(E182*J182,2)</f>
        <v>0</v>
      </c>
      <c r="L182" s="183">
        <v>21</v>
      </c>
      <c r="M182" s="183">
        <f>G182*(1+L182/100)</f>
        <v>0</v>
      </c>
      <c r="N182" s="181">
        <v>2.5000000000000001E-4</v>
      </c>
      <c r="O182" s="181">
        <f>ROUND(E182*N182,2)</f>
        <v>0.01</v>
      </c>
      <c r="P182" s="181">
        <v>0</v>
      </c>
      <c r="Q182" s="181">
        <f>ROUND(E182*P182,2)</f>
        <v>0</v>
      </c>
      <c r="R182" s="183" t="s">
        <v>253</v>
      </c>
      <c r="S182" s="183" t="s">
        <v>144</v>
      </c>
      <c r="T182" s="184" t="s">
        <v>144</v>
      </c>
      <c r="U182" s="157">
        <v>4.2999999999999997E-2</v>
      </c>
      <c r="V182" s="157">
        <f>ROUND(E182*U182,2)</f>
        <v>1.74</v>
      </c>
      <c r="W182" s="157"/>
      <c r="X182" s="157" t="s">
        <v>145</v>
      </c>
      <c r="Y182" s="157" t="s">
        <v>146</v>
      </c>
      <c r="Z182" s="147"/>
      <c r="AA182" s="147"/>
      <c r="AB182" s="147"/>
      <c r="AC182" s="147"/>
      <c r="AD182" s="147"/>
      <c r="AE182" s="147"/>
      <c r="AF182" s="147"/>
      <c r="AG182" s="147" t="s">
        <v>155</v>
      </c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1" x14ac:dyDescent="0.2">
      <c r="A183" s="178">
        <v>52</v>
      </c>
      <c r="B183" s="179" t="s">
        <v>534</v>
      </c>
      <c r="C183" s="188" t="s">
        <v>535</v>
      </c>
      <c r="D183" s="180" t="s">
        <v>169</v>
      </c>
      <c r="E183" s="181">
        <v>40.4</v>
      </c>
      <c r="F183" s="182"/>
      <c r="G183" s="183">
        <f>ROUND(E183*F183,2)</f>
        <v>0</v>
      </c>
      <c r="H183" s="182"/>
      <c r="I183" s="183">
        <f>ROUND(E183*H183,2)</f>
        <v>0</v>
      </c>
      <c r="J183" s="182"/>
      <c r="K183" s="183">
        <f>ROUND(E183*J183,2)</f>
        <v>0</v>
      </c>
      <c r="L183" s="183">
        <v>21</v>
      </c>
      <c r="M183" s="183">
        <f>G183*(1+L183/100)</f>
        <v>0</v>
      </c>
      <c r="N183" s="181">
        <v>9.3000000000000005E-4</v>
      </c>
      <c r="O183" s="181">
        <f>ROUND(E183*N183,2)</f>
        <v>0.04</v>
      </c>
      <c r="P183" s="181">
        <v>0</v>
      </c>
      <c r="Q183" s="181">
        <f>ROUND(E183*P183,2)</f>
        <v>0</v>
      </c>
      <c r="R183" s="183" t="s">
        <v>253</v>
      </c>
      <c r="S183" s="183" t="s">
        <v>144</v>
      </c>
      <c r="T183" s="184" t="s">
        <v>144</v>
      </c>
      <c r="U183" s="157">
        <v>4.2999999999999997E-2</v>
      </c>
      <c r="V183" s="157">
        <f>ROUND(E183*U183,2)</f>
        <v>1.74</v>
      </c>
      <c r="W183" s="157"/>
      <c r="X183" s="157" t="s">
        <v>145</v>
      </c>
      <c r="Y183" s="157" t="s">
        <v>146</v>
      </c>
      <c r="Z183" s="147"/>
      <c r="AA183" s="147"/>
      <c r="AB183" s="147"/>
      <c r="AC183" s="147"/>
      <c r="AD183" s="147"/>
      <c r="AE183" s="147"/>
      <c r="AF183" s="147"/>
      <c r="AG183" s="147" t="s">
        <v>155</v>
      </c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1" x14ac:dyDescent="0.2">
      <c r="A184" s="178">
        <v>53</v>
      </c>
      <c r="B184" s="179" t="s">
        <v>536</v>
      </c>
      <c r="C184" s="188" t="s">
        <v>537</v>
      </c>
      <c r="D184" s="180" t="s">
        <v>169</v>
      </c>
      <c r="E184" s="181">
        <v>467.2</v>
      </c>
      <c r="F184" s="182"/>
      <c r="G184" s="183">
        <f>ROUND(E184*F184,2)</f>
        <v>0</v>
      </c>
      <c r="H184" s="182"/>
      <c r="I184" s="183">
        <f>ROUND(E184*H184,2)</f>
        <v>0</v>
      </c>
      <c r="J184" s="182"/>
      <c r="K184" s="183">
        <f>ROUND(E184*J184,2)</f>
        <v>0</v>
      </c>
      <c r="L184" s="183">
        <v>21</v>
      </c>
      <c r="M184" s="183">
        <f>G184*(1+L184/100)</f>
        <v>0</v>
      </c>
      <c r="N184" s="181">
        <v>4.4000000000000002E-4</v>
      </c>
      <c r="O184" s="181">
        <f>ROUND(E184*N184,2)</f>
        <v>0.21</v>
      </c>
      <c r="P184" s="181">
        <v>0</v>
      </c>
      <c r="Q184" s="181">
        <f>ROUND(E184*P184,2)</f>
        <v>0</v>
      </c>
      <c r="R184" s="183" t="s">
        <v>253</v>
      </c>
      <c r="S184" s="183" t="s">
        <v>144</v>
      </c>
      <c r="T184" s="184" t="s">
        <v>144</v>
      </c>
      <c r="U184" s="157">
        <v>3.1E-2</v>
      </c>
      <c r="V184" s="157">
        <f>ROUND(E184*U184,2)</f>
        <v>14.48</v>
      </c>
      <c r="W184" s="157"/>
      <c r="X184" s="157" t="s">
        <v>145</v>
      </c>
      <c r="Y184" s="157" t="s">
        <v>146</v>
      </c>
      <c r="Z184" s="147"/>
      <c r="AA184" s="147"/>
      <c r="AB184" s="147"/>
      <c r="AC184" s="147"/>
      <c r="AD184" s="147"/>
      <c r="AE184" s="147"/>
      <c r="AF184" s="147"/>
      <c r="AG184" s="147" t="s">
        <v>155</v>
      </c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ht="22.5" outlineLevel="1" x14ac:dyDescent="0.2">
      <c r="A185" s="170">
        <v>54</v>
      </c>
      <c r="B185" s="171" t="s">
        <v>538</v>
      </c>
      <c r="C185" s="186" t="s">
        <v>539</v>
      </c>
      <c r="D185" s="172" t="s">
        <v>154</v>
      </c>
      <c r="E185" s="173">
        <v>7</v>
      </c>
      <c r="F185" s="174"/>
      <c r="G185" s="175">
        <f>ROUND(E185*F185,2)</f>
        <v>0</v>
      </c>
      <c r="H185" s="174"/>
      <c r="I185" s="175">
        <f>ROUND(E185*H185,2)</f>
        <v>0</v>
      </c>
      <c r="J185" s="174"/>
      <c r="K185" s="175">
        <f>ROUND(E185*J185,2)</f>
        <v>0</v>
      </c>
      <c r="L185" s="175">
        <v>21</v>
      </c>
      <c r="M185" s="175">
        <f>G185*(1+L185/100)</f>
        <v>0</v>
      </c>
      <c r="N185" s="173">
        <v>1.08E-3</v>
      </c>
      <c r="O185" s="173">
        <f>ROUND(E185*N185,2)</f>
        <v>0.01</v>
      </c>
      <c r="P185" s="173">
        <v>0</v>
      </c>
      <c r="Q185" s="173">
        <f>ROUND(E185*P185,2)</f>
        <v>0</v>
      </c>
      <c r="R185" s="175" t="s">
        <v>253</v>
      </c>
      <c r="S185" s="175" t="s">
        <v>144</v>
      </c>
      <c r="T185" s="176" t="s">
        <v>144</v>
      </c>
      <c r="U185" s="157">
        <v>0.311</v>
      </c>
      <c r="V185" s="157">
        <f>ROUND(E185*U185,2)</f>
        <v>2.1800000000000002</v>
      </c>
      <c r="W185" s="157"/>
      <c r="X185" s="157" t="s">
        <v>145</v>
      </c>
      <c r="Y185" s="157" t="s">
        <v>146</v>
      </c>
      <c r="Z185" s="147"/>
      <c r="AA185" s="147"/>
      <c r="AB185" s="147"/>
      <c r="AC185" s="147"/>
      <c r="AD185" s="147"/>
      <c r="AE185" s="147"/>
      <c r="AF185" s="147"/>
      <c r="AG185" s="147" t="s">
        <v>155</v>
      </c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2" x14ac:dyDescent="0.2">
      <c r="A186" s="154"/>
      <c r="B186" s="155"/>
      <c r="C186" s="204" t="s">
        <v>540</v>
      </c>
      <c r="D186" s="205"/>
      <c r="E186" s="205"/>
      <c r="F186" s="205"/>
      <c r="G186" s="205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7"/>
      <c r="AA186" s="147"/>
      <c r="AB186" s="147"/>
      <c r="AC186" s="147"/>
      <c r="AD186" s="147"/>
      <c r="AE186" s="147"/>
      <c r="AF186" s="147"/>
      <c r="AG186" s="147" t="s">
        <v>161</v>
      </c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2" x14ac:dyDescent="0.2">
      <c r="A187" s="154"/>
      <c r="B187" s="155"/>
      <c r="C187" s="187" t="s">
        <v>541</v>
      </c>
      <c r="D187" s="158"/>
      <c r="E187" s="159">
        <v>7</v>
      </c>
      <c r="F187" s="157"/>
      <c r="G187" s="157"/>
      <c r="H187" s="157"/>
      <c r="I187" s="157"/>
      <c r="J187" s="157"/>
      <c r="K187" s="157"/>
      <c r="L187" s="157"/>
      <c r="M187" s="157"/>
      <c r="N187" s="156"/>
      <c r="O187" s="156"/>
      <c r="P187" s="156"/>
      <c r="Q187" s="156"/>
      <c r="R187" s="157"/>
      <c r="S187" s="157"/>
      <c r="T187" s="157"/>
      <c r="U187" s="157"/>
      <c r="V187" s="157"/>
      <c r="W187" s="157"/>
      <c r="X187" s="157"/>
      <c r="Y187" s="157"/>
      <c r="Z187" s="147"/>
      <c r="AA187" s="147"/>
      <c r="AB187" s="147"/>
      <c r="AC187" s="147"/>
      <c r="AD187" s="147"/>
      <c r="AE187" s="147"/>
      <c r="AF187" s="147"/>
      <c r="AG187" s="147" t="s">
        <v>151</v>
      </c>
      <c r="AH187" s="147">
        <v>0</v>
      </c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1" x14ac:dyDescent="0.2">
      <c r="A188" s="170">
        <v>55</v>
      </c>
      <c r="B188" s="171" t="s">
        <v>542</v>
      </c>
      <c r="C188" s="186" t="s">
        <v>543</v>
      </c>
      <c r="D188" s="172" t="s">
        <v>169</v>
      </c>
      <c r="E188" s="173">
        <v>2135</v>
      </c>
      <c r="F188" s="174"/>
      <c r="G188" s="175">
        <f>ROUND(E188*F188,2)</f>
        <v>0</v>
      </c>
      <c r="H188" s="174"/>
      <c r="I188" s="175">
        <f>ROUND(E188*H188,2)</f>
        <v>0</v>
      </c>
      <c r="J188" s="174"/>
      <c r="K188" s="175">
        <f>ROUND(E188*J188,2)</f>
        <v>0</v>
      </c>
      <c r="L188" s="175">
        <v>21</v>
      </c>
      <c r="M188" s="175">
        <f>G188*(1+L188/100)</f>
        <v>0</v>
      </c>
      <c r="N188" s="173">
        <v>0</v>
      </c>
      <c r="O188" s="173">
        <f>ROUND(E188*N188,2)</f>
        <v>0</v>
      </c>
      <c r="P188" s="173">
        <v>0</v>
      </c>
      <c r="Q188" s="173">
        <f>ROUND(E188*P188,2)</f>
        <v>0</v>
      </c>
      <c r="R188" s="175" t="s">
        <v>253</v>
      </c>
      <c r="S188" s="175" t="s">
        <v>144</v>
      </c>
      <c r="T188" s="176" t="s">
        <v>144</v>
      </c>
      <c r="U188" s="157">
        <v>3.2000000000000001E-2</v>
      </c>
      <c r="V188" s="157">
        <f>ROUND(E188*U188,2)</f>
        <v>68.319999999999993</v>
      </c>
      <c r="W188" s="157"/>
      <c r="X188" s="157" t="s">
        <v>145</v>
      </c>
      <c r="Y188" s="157" t="s">
        <v>146</v>
      </c>
      <c r="Z188" s="147"/>
      <c r="AA188" s="147"/>
      <c r="AB188" s="147"/>
      <c r="AC188" s="147"/>
      <c r="AD188" s="147"/>
      <c r="AE188" s="147"/>
      <c r="AF188" s="147"/>
      <c r="AG188" s="147" t="s">
        <v>155</v>
      </c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2" x14ac:dyDescent="0.2">
      <c r="A189" s="154"/>
      <c r="B189" s="155"/>
      <c r="C189" s="193" t="s">
        <v>544</v>
      </c>
      <c r="D189" s="194"/>
      <c r="E189" s="194"/>
      <c r="F189" s="194"/>
      <c r="G189" s="194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57"/>
      <c r="X189" s="157"/>
      <c r="Y189" s="157"/>
      <c r="Z189" s="147"/>
      <c r="AA189" s="147"/>
      <c r="AB189" s="147"/>
      <c r="AC189" s="147"/>
      <c r="AD189" s="147"/>
      <c r="AE189" s="147"/>
      <c r="AF189" s="147"/>
      <c r="AG189" s="147" t="s">
        <v>149</v>
      </c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ht="22.5" outlineLevel="2" x14ac:dyDescent="0.2">
      <c r="A190" s="154"/>
      <c r="B190" s="155"/>
      <c r="C190" s="187" t="s">
        <v>545</v>
      </c>
      <c r="D190" s="158"/>
      <c r="E190" s="159"/>
      <c r="F190" s="157"/>
      <c r="G190" s="157"/>
      <c r="H190" s="157"/>
      <c r="I190" s="157"/>
      <c r="J190" s="157"/>
      <c r="K190" s="157"/>
      <c r="L190" s="157"/>
      <c r="M190" s="157"/>
      <c r="N190" s="156"/>
      <c r="O190" s="156"/>
      <c r="P190" s="156"/>
      <c r="Q190" s="156"/>
      <c r="R190" s="157"/>
      <c r="S190" s="157"/>
      <c r="T190" s="157"/>
      <c r="U190" s="157"/>
      <c r="V190" s="157"/>
      <c r="W190" s="157"/>
      <c r="X190" s="157"/>
      <c r="Y190" s="157"/>
      <c r="Z190" s="147"/>
      <c r="AA190" s="147"/>
      <c r="AB190" s="147"/>
      <c r="AC190" s="147"/>
      <c r="AD190" s="147"/>
      <c r="AE190" s="147"/>
      <c r="AF190" s="147"/>
      <c r="AG190" s="147" t="s">
        <v>151</v>
      </c>
      <c r="AH190" s="147">
        <v>0</v>
      </c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3" x14ac:dyDescent="0.2">
      <c r="A191" s="154"/>
      <c r="B191" s="155"/>
      <c r="C191" s="187" t="s">
        <v>492</v>
      </c>
      <c r="D191" s="158"/>
      <c r="E191" s="159">
        <v>2135</v>
      </c>
      <c r="F191" s="157"/>
      <c r="G191" s="157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57"/>
      <c r="X191" s="157"/>
      <c r="Y191" s="157"/>
      <c r="Z191" s="147"/>
      <c r="AA191" s="147"/>
      <c r="AB191" s="147"/>
      <c r="AC191" s="147"/>
      <c r="AD191" s="147"/>
      <c r="AE191" s="147"/>
      <c r="AF191" s="147"/>
      <c r="AG191" s="147" t="s">
        <v>151</v>
      </c>
      <c r="AH191" s="147">
        <v>0</v>
      </c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1" x14ac:dyDescent="0.2">
      <c r="A192" s="170">
        <v>56</v>
      </c>
      <c r="B192" s="171" t="s">
        <v>546</v>
      </c>
      <c r="C192" s="186" t="s">
        <v>547</v>
      </c>
      <c r="D192" s="172" t="s">
        <v>169</v>
      </c>
      <c r="E192" s="173">
        <v>469.7</v>
      </c>
      <c r="F192" s="174"/>
      <c r="G192" s="175">
        <f>ROUND(E192*F192,2)</f>
        <v>0</v>
      </c>
      <c r="H192" s="174"/>
      <c r="I192" s="175">
        <f>ROUND(E192*H192,2)</f>
        <v>0</v>
      </c>
      <c r="J192" s="174"/>
      <c r="K192" s="175">
        <f>ROUND(E192*J192,2)</f>
        <v>0</v>
      </c>
      <c r="L192" s="175">
        <v>21</v>
      </c>
      <c r="M192" s="175">
        <f>G192*(1+L192/100)</f>
        <v>0</v>
      </c>
      <c r="N192" s="173">
        <v>0</v>
      </c>
      <c r="O192" s="173">
        <f>ROUND(E192*N192,2)</f>
        <v>0</v>
      </c>
      <c r="P192" s="173">
        <v>0</v>
      </c>
      <c r="Q192" s="173">
        <f>ROUND(E192*P192,2)</f>
        <v>0</v>
      </c>
      <c r="R192" s="175" t="s">
        <v>253</v>
      </c>
      <c r="S192" s="175" t="s">
        <v>144</v>
      </c>
      <c r="T192" s="176" t="s">
        <v>144</v>
      </c>
      <c r="U192" s="157">
        <v>1.2E-2</v>
      </c>
      <c r="V192" s="157">
        <f>ROUND(E192*U192,2)</f>
        <v>5.64</v>
      </c>
      <c r="W192" s="157"/>
      <c r="X192" s="157" t="s">
        <v>145</v>
      </c>
      <c r="Y192" s="157" t="s">
        <v>146</v>
      </c>
      <c r="Z192" s="147"/>
      <c r="AA192" s="147"/>
      <c r="AB192" s="147"/>
      <c r="AC192" s="147"/>
      <c r="AD192" s="147"/>
      <c r="AE192" s="147"/>
      <c r="AF192" s="147"/>
      <c r="AG192" s="147" t="s">
        <v>155</v>
      </c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2" x14ac:dyDescent="0.2">
      <c r="A193" s="154"/>
      <c r="B193" s="155"/>
      <c r="C193" s="193" t="s">
        <v>548</v>
      </c>
      <c r="D193" s="194"/>
      <c r="E193" s="194"/>
      <c r="F193" s="194"/>
      <c r="G193" s="194"/>
      <c r="H193" s="157"/>
      <c r="I193" s="157"/>
      <c r="J193" s="157"/>
      <c r="K193" s="157"/>
      <c r="L193" s="157"/>
      <c r="M193" s="157"/>
      <c r="N193" s="156"/>
      <c r="O193" s="156"/>
      <c r="P193" s="156"/>
      <c r="Q193" s="156"/>
      <c r="R193" s="157"/>
      <c r="S193" s="157"/>
      <c r="T193" s="157"/>
      <c r="U193" s="157"/>
      <c r="V193" s="157"/>
      <c r="W193" s="157"/>
      <c r="X193" s="157"/>
      <c r="Y193" s="157"/>
      <c r="Z193" s="147"/>
      <c r="AA193" s="147"/>
      <c r="AB193" s="147"/>
      <c r="AC193" s="147"/>
      <c r="AD193" s="147"/>
      <c r="AE193" s="147"/>
      <c r="AF193" s="147"/>
      <c r="AG193" s="147" t="s">
        <v>149</v>
      </c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ht="22.5" outlineLevel="1" x14ac:dyDescent="0.2">
      <c r="A194" s="170">
        <v>57</v>
      </c>
      <c r="B194" s="171" t="s">
        <v>549</v>
      </c>
      <c r="C194" s="186" t="s">
        <v>550</v>
      </c>
      <c r="D194" s="172" t="s">
        <v>169</v>
      </c>
      <c r="E194" s="173">
        <v>1703.4</v>
      </c>
      <c r="F194" s="174"/>
      <c r="G194" s="175">
        <f>ROUND(E194*F194,2)</f>
        <v>0</v>
      </c>
      <c r="H194" s="174"/>
      <c r="I194" s="175">
        <f>ROUND(E194*H194,2)</f>
        <v>0</v>
      </c>
      <c r="J194" s="174"/>
      <c r="K194" s="175">
        <f>ROUND(E194*J194,2)</f>
        <v>0</v>
      </c>
      <c r="L194" s="175">
        <v>21</v>
      </c>
      <c r="M194" s="175">
        <f>G194*(1+L194/100)</f>
        <v>0</v>
      </c>
      <c r="N194" s="173">
        <v>0.185</v>
      </c>
      <c r="O194" s="173">
        <f>ROUND(E194*N194,2)</f>
        <v>315.13</v>
      </c>
      <c r="P194" s="173">
        <v>0</v>
      </c>
      <c r="Q194" s="173">
        <f>ROUND(E194*P194,2)</f>
        <v>0</v>
      </c>
      <c r="R194" s="175" t="s">
        <v>253</v>
      </c>
      <c r="S194" s="175" t="s">
        <v>144</v>
      </c>
      <c r="T194" s="176" t="s">
        <v>144</v>
      </c>
      <c r="U194" s="157">
        <v>0.34</v>
      </c>
      <c r="V194" s="157">
        <f>ROUND(E194*U194,2)</f>
        <v>579.16</v>
      </c>
      <c r="W194" s="157"/>
      <c r="X194" s="157" t="s">
        <v>145</v>
      </c>
      <c r="Y194" s="157" t="s">
        <v>146</v>
      </c>
      <c r="Z194" s="147"/>
      <c r="AA194" s="147"/>
      <c r="AB194" s="147"/>
      <c r="AC194" s="147"/>
      <c r="AD194" s="147"/>
      <c r="AE194" s="147"/>
      <c r="AF194" s="147"/>
      <c r="AG194" s="147" t="s">
        <v>155</v>
      </c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2" x14ac:dyDescent="0.2">
      <c r="A195" s="154"/>
      <c r="B195" s="155"/>
      <c r="C195" s="193" t="s">
        <v>551</v>
      </c>
      <c r="D195" s="194"/>
      <c r="E195" s="194"/>
      <c r="F195" s="194"/>
      <c r="G195" s="194"/>
      <c r="H195" s="157"/>
      <c r="I195" s="157"/>
      <c r="J195" s="157"/>
      <c r="K195" s="157"/>
      <c r="L195" s="157"/>
      <c r="M195" s="157"/>
      <c r="N195" s="156"/>
      <c r="O195" s="156"/>
      <c r="P195" s="156"/>
      <c r="Q195" s="156"/>
      <c r="R195" s="157"/>
      <c r="S195" s="157"/>
      <c r="T195" s="157"/>
      <c r="U195" s="157"/>
      <c r="V195" s="157"/>
      <c r="W195" s="157"/>
      <c r="X195" s="157"/>
      <c r="Y195" s="157"/>
      <c r="Z195" s="147"/>
      <c r="AA195" s="147"/>
      <c r="AB195" s="147"/>
      <c r="AC195" s="147"/>
      <c r="AD195" s="147"/>
      <c r="AE195" s="147"/>
      <c r="AF195" s="147"/>
      <c r="AG195" s="147" t="s">
        <v>149</v>
      </c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2" x14ac:dyDescent="0.2">
      <c r="A196" s="154"/>
      <c r="B196" s="155"/>
      <c r="C196" s="202" t="s">
        <v>552</v>
      </c>
      <c r="D196" s="203"/>
      <c r="E196" s="203"/>
      <c r="F196" s="203"/>
      <c r="G196" s="203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57"/>
      <c r="X196" s="157"/>
      <c r="Y196" s="157"/>
      <c r="Z196" s="147"/>
      <c r="AA196" s="147"/>
      <c r="AB196" s="147"/>
      <c r="AC196" s="147"/>
      <c r="AD196" s="147"/>
      <c r="AE196" s="147"/>
      <c r="AF196" s="147"/>
      <c r="AG196" s="147" t="s">
        <v>161</v>
      </c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2" x14ac:dyDescent="0.2">
      <c r="A197" s="154"/>
      <c r="B197" s="155"/>
      <c r="C197" s="187" t="s">
        <v>553</v>
      </c>
      <c r="D197" s="158"/>
      <c r="E197" s="159">
        <v>785</v>
      </c>
      <c r="F197" s="157"/>
      <c r="G197" s="157"/>
      <c r="H197" s="157"/>
      <c r="I197" s="157"/>
      <c r="J197" s="157"/>
      <c r="K197" s="157"/>
      <c r="L197" s="157"/>
      <c r="M197" s="157"/>
      <c r="N197" s="156"/>
      <c r="O197" s="156"/>
      <c r="P197" s="156"/>
      <c r="Q197" s="156"/>
      <c r="R197" s="157"/>
      <c r="S197" s="157"/>
      <c r="T197" s="157"/>
      <c r="U197" s="157"/>
      <c r="V197" s="157"/>
      <c r="W197" s="157"/>
      <c r="X197" s="157"/>
      <c r="Y197" s="157"/>
      <c r="Z197" s="147"/>
      <c r="AA197" s="147"/>
      <c r="AB197" s="147"/>
      <c r="AC197" s="147"/>
      <c r="AD197" s="147"/>
      <c r="AE197" s="147"/>
      <c r="AF197" s="147"/>
      <c r="AG197" s="147" t="s">
        <v>151</v>
      </c>
      <c r="AH197" s="147">
        <v>0</v>
      </c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3" x14ac:dyDescent="0.2">
      <c r="A198" s="154"/>
      <c r="B198" s="155"/>
      <c r="C198" s="187" t="s">
        <v>554</v>
      </c>
      <c r="D198" s="158"/>
      <c r="E198" s="159">
        <v>211</v>
      </c>
      <c r="F198" s="157"/>
      <c r="G198" s="157"/>
      <c r="H198" s="157"/>
      <c r="I198" s="157"/>
      <c r="J198" s="157"/>
      <c r="K198" s="157"/>
      <c r="L198" s="157"/>
      <c r="M198" s="157"/>
      <c r="N198" s="156"/>
      <c r="O198" s="156"/>
      <c r="P198" s="156"/>
      <c r="Q198" s="156"/>
      <c r="R198" s="157"/>
      <c r="S198" s="157"/>
      <c r="T198" s="157"/>
      <c r="U198" s="157"/>
      <c r="V198" s="157"/>
      <c r="W198" s="157"/>
      <c r="X198" s="157"/>
      <c r="Y198" s="157"/>
      <c r="Z198" s="147"/>
      <c r="AA198" s="147"/>
      <c r="AB198" s="147"/>
      <c r="AC198" s="147"/>
      <c r="AD198" s="147"/>
      <c r="AE198" s="147"/>
      <c r="AF198" s="147"/>
      <c r="AG198" s="147" t="s">
        <v>151</v>
      </c>
      <c r="AH198" s="147">
        <v>0</v>
      </c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3" x14ac:dyDescent="0.2">
      <c r="A199" s="154"/>
      <c r="B199" s="155"/>
      <c r="C199" s="187" t="s">
        <v>555</v>
      </c>
      <c r="D199" s="158"/>
      <c r="E199" s="159">
        <v>707.4</v>
      </c>
      <c r="F199" s="157"/>
      <c r="G199" s="157"/>
      <c r="H199" s="157"/>
      <c r="I199" s="157"/>
      <c r="J199" s="157"/>
      <c r="K199" s="157"/>
      <c r="L199" s="157"/>
      <c r="M199" s="157"/>
      <c r="N199" s="156"/>
      <c r="O199" s="156"/>
      <c r="P199" s="156"/>
      <c r="Q199" s="156"/>
      <c r="R199" s="157"/>
      <c r="S199" s="157"/>
      <c r="T199" s="157"/>
      <c r="U199" s="157"/>
      <c r="V199" s="157"/>
      <c r="W199" s="157"/>
      <c r="X199" s="157"/>
      <c r="Y199" s="157"/>
      <c r="Z199" s="147"/>
      <c r="AA199" s="147"/>
      <c r="AB199" s="147"/>
      <c r="AC199" s="147"/>
      <c r="AD199" s="147"/>
      <c r="AE199" s="147"/>
      <c r="AF199" s="147"/>
      <c r="AG199" s="147" t="s">
        <v>151</v>
      </c>
      <c r="AH199" s="147">
        <v>0</v>
      </c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1" x14ac:dyDescent="0.2">
      <c r="A200" s="170">
        <v>58</v>
      </c>
      <c r="B200" s="171" t="s">
        <v>556</v>
      </c>
      <c r="C200" s="186" t="s">
        <v>557</v>
      </c>
      <c r="D200" s="172" t="s">
        <v>247</v>
      </c>
      <c r="E200" s="173">
        <v>801</v>
      </c>
      <c r="F200" s="174"/>
      <c r="G200" s="175">
        <f>ROUND(E200*F200,2)</f>
        <v>0</v>
      </c>
      <c r="H200" s="174"/>
      <c r="I200" s="175">
        <f>ROUND(E200*H200,2)</f>
        <v>0</v>
      </c>
      <c r="J200" s="174"/>
      <c r="K200" s="175">
        <f>ROUND(E200*J200,2)</f>
        <v>0</v>
      </c>
      <c r="L200" s="175">
        <v>21</v>
      </c>
      <c r="M200" s="175">
        <f>G200*(1+L200/100)</f>
        <v>0</v>
      </c>
      <c r="N200" s="173">
        <v>8.2100000000000006E-2</v>
      </c>
      <c r="O200" s="173">
        <f>ROUND(E200*N200,2)</f>
        <v>65.760000000000005</v>
      </c>
      <c r="P200" s="173">
        <v>0</v>
      </c>
      <c r="Q200" s="173">
        <f>ROUND(E200*P200,2)</f>
        <v>0</v>
      </c>
      <c r="R200" s="175" t="s">
        <v>221</v>
      </c>
      <c r="S200" s="175" t="s">
        <v>144</v>
      </c>
      <c r="T200" s="176" t="s">
        <v>144</v>
      </c>
      <c r="U200" s="157">
        <v>0</v>
      </c>
      <c r="V200" s="157">
        <f>ROUND(E200*U200,2)</f>
        <v>0</v>
      </c>
      <c r="W200" s="157"/>
      <c r="X200" s="157" t="s">
        <v>222</v>
      </c>
      <c r="Y200" s="157" t="s">
        <v>146</v>
      </c>
      <c r="Z200" s="147"/>
      <c r="AA200" s="147"/>
      <c r="AB200" s="147"/>
      <c r="AC200" s="147"/>
      <c r="AD200" s="147"/>
      <c r="AE200" s="147"/>
      <c r="AF200" s="147"/>
      <c r="AG200" s="147" t="s">
        <v>223</v>
      </c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2" x14ac:dyDescent="0.2">
      <c r="A201" s="154"/>
      <c r="B201" s="155"/>
      <c r="C201" s="187" t="s">
        <v>558</v>
      </c>
      <c r="D201" s="158"/>
      <c r="E201" s="159">
        <v>785</v>
      </c>
      <c r="F201" s="157"/>
      <c r="G201" s="157"/>
      <c r="H201" s="157"/>
      <c r="I201" s="157"/>
      <c r="J201" s="157"/>
      <c r="K201" s="157"/>
      <c r="L201" s="157"/>
      <c r="M201" s="157"/>
      <c r="N201" s="156"/>
      <c r="O201" s="156"/>
      <c r="P201" s="156"/>
      <c r="Q201" s="156"/>
      <c r="R201" s="157"/>
      <c r="S201" s="157"/>
      <c r="T201" s="157"/>
      <c r="U201" s="157"/>
      <c r="V201" s="157"/>
      <c r="W201" s="157"/>
      <c r="X201" s="157"/>
      <c r="Y201" s="157"/>
      <c r="Z201" s="147"/>
      <c r="AA201" s="147"/>
      <c r="AB201" s="147"/>
      <c r="AC201" s="147"/>
      <c r="AD201" s="147"/>
      <c r="AE201" s="147"/>
      <c r="AF201" s="147"/>
      <c r="AG201" s="147" t="s">
        <v>151</v>
      </c>
      <c r="AH201" s="147">
        <v>0</v>
      </c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3" x14ac:dyDescent="0.2">
      <c r="A202" s="154"/>
      <c r="B202" s="155"/>
      <c r="C202" s="189" t="s">
        <v>499</v>
      </c>
      <c r="D202" s="160"/>
      <c r="E202" s="161">
        <v>15.7</v>
      </c>
      <c r="F202" s="157"/>
      <c r="G202" s="157"/>
      <c r="H202" s="157"/>
      <c r="I202" s="157"/>
      <c r="J202" s="157"/>
      <c r="K202" s="157"/>
      <c r="L202" s="157"/>
      <c r="M202" s="157"/>
      <c r="N202" s="156"/>
      <c r="O202" s="156"/>
      <c r="P202" s="156"/>
      <c r="Q202" s="156"/>
      <c r="R202" s="157"/>
      <c r="S202" s="157"/>
      <c r="T202" s="157"/>
      <c r="U202" s="157"/>
      <c r="V202" s="157"/>
      <c r="W202" s="157"/>
      <c r="X202" s="157"/>
      <c r="Y202" s="157"/>
      <c r="Z202" s="147"/>
      <c r="AA202" s="147"/>
      <c r="AB202" s="147"/>
      <c r="AC202" s="147"/>
      <c r="AD202" s="147"/>
      <c r="AE202" s="147"/>
      <c r="AF202" s="147"/>
      <c r="AG202" s="147" t="s">
        <v>151</v>
      </c>
      <c r="AH202" s="147">
        <v>4</v>
      </c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3" x14ac:dyDescent="0.2">
      <c r="A203" s="154"/>
      <c r="B203" s="155"/>
      <c r="C203" s="187" t="s">
        <v>559</v>
      </c>
      <c r="D203" s="158"/>
      <c r="E203" s="159">
        <v>0.3</v>
      </c>
      <c r="F203" s="157"/>
      <c r="G203" s="157"/>
      <c r="H203" s="157"/>
      <c r="I203" s="157"/>
      <c r="J203" s="157"/>
      <c r="K203" s="157"/>
      <c r="L203" s="157"/>
      <c r="M203" s="157"/>
      <c r="N203" s="156"/>
      <c r="O203" s="156"/>
      <c r="P203" s="156"/>
      <c r="Q203" s="156"/>
      <c r="R203" s="157"/>
      <c r="S203" s="157"/>
      <c r="T203" s="157"/>
      <c r="U203" s="157"/>
      <c r="V203" s="157"/>
      <c r="W203" s="157"/>
      <c r="X203" s="157"/>
      <c r="Y203" s="157"/>
      <c r="Z203" s="147"/>
      <c r="AA203" s="147"/>
      <c r="AB203" s="147"/>
      <c r="AC203" s="147"/>
      <c r="AD203" s="147"/>
      <c r="AE203" s="147"/>
      <c r="AF203" s="147"/>
      <c r="AG203" s="147" t="s">
        <v>151</v>
      </c>
      <c r="AH203" s="147">
        <v>0</v>
      </c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ht="22.5" outlineLevel="1" x14ac:dyDescent="0.2">
      <c r="A204" s="170">
        <v>59</v>
      </c>
      <c r="B204" s="171" t="s">
        <v>560</v>
      </c>
      <c r="C204" s="186" t="s">
        <v>561</v>
      </c>
      <c r="D204" s="172" t="s">
        <v>247</v>
      </c>
      <c r="E204" s="173">
        <v>216</v>
      </c>
      <c r="F204" s="174"/>
      <c r="G204" s="175">
        <f>ROUND(E204*F204,2)</f>
        <v>0</v>
      </c>
      <c r="H204" s="174"/>
      <c r="I204" s="175">
        <f>ROUND(E204*H204,2)</f>
        <v>0</v>
      </c>
      <c r="J204" s="174"/>
      <c r="K204" s="175">
        <f>ROUND(E204*J204,2)</f>
        <v>0</v>
      </c>
      <c r="L204" s="175">
        <v>21</v>
      </c>
      <c r="M204" s="175">
        <f>G204*(1+L204/100)</f>
        <v>0</v>
      </c>
      <c r="N204" s="173">
        <v>5.1999999999999998E-2</v>
      </c>
      <c r="O204" s="173">
        <f>ROUND(E204*N204,2)</f>
        <v>11.23</v>
      </c>
      <c r="P204" s="173">
        <v>0</v>
      </c>
      <c r="Q204" s="173">
        <f>ROUND(E204*P204,2)</f>
        <v>0</v>
      </c>
      <c r="R204" s="175" t="s">
        <v>221</v>
      </c>
      <c r="S204" s="175" t="s">
        <v>144</v>
      </c>
      <c r="T204" s="176" t="s">
        <v>144</v>
      </c>
      <c r="U204" s="157">
        <v>0</v>
      </c>
      <c r="V204" s="157">
        <f>ROUND(E204*U204,2)</f>
        <v>0</v>
      </c>
      <c r="W204" s="157"/>
      <c r="X204" s="157" t="s">
        <v>222</v>
      </c>
      <c r="Y204" s="157" t="s">
        <v>146</v>
      </c>
      <c r="Z204" s="147"/>
      <c r="AA204" s="147"/>
      <c r="AB204" s="147"/>
      <c r="AC204" s="147"/>
      <c r="AD204" s="147"/>
      <c r="AE204" s="147"/>
      <c r="AF204" s="147"/>
      <c r="AG204" s="147" t="s">
        <v>223</v>
      </c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2" x14ac:dyDescent="0.2">
      <c r="A205" s="154"/>
      <c r="B205" s="155"/>
      <c r="C205" s="187" t="s">
        <v>562</v>
      </c>
      <c r="D205" s="158"/>
      <c r="E205" s="159">
        <v>211</v>
      </c>
      <c r="F205" s="157"/>
      <c r="G205" s="157"/>
      <c r="H205" s="157"/>
      <c r="I205" s="157"/>
      <c r="J205" s="157"/>
      <c r="K205" s="157"/>
      <c r="L205" s="157"/>
      <c r="M205" s="157"/>
      <c r="N205" s="156"/>
      <c r="O205" s="156"/>
      <c r="P205" s="156"/>
      <c r="Q205" s="156"/>
      <c r="R205" s="157"/>
      <c r="S205" s="157"/>
      <c r="T205" s="157"/>
      <c r="U205" s="157"/>
      <c r="V205" s="157"/>
      <c r="W205" s="157"/>
      <c r="X205" s="157"/>
      <c r="Y205" s="157"/>
      <c r="Z205" s="147"/>
      <c r="AA205" s="147"/>
      <c r="AB205" s="147"/>
      <c r="AC205" s="147"/>
      <c r="AD205" s="147"/>
      <c r="AE205" s="147"/>
      <c r="AF205" s="147"/>
      <c r="AG205" s="147" t="s">
        <v>151</v>
      </c>
      <c r="AH205" s="147">
        <v>0</v>
      </c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3" x14ac:dyDescent="0.2">
      <c r="A206" s="154"/>
      <c r="B206" s="155"/>
      <c r="C206" s="189" t="s">
        <v>499</v>
      </c>
      <c r="D206" s="160"/>
      <c r="E206" s="161">
        <v>4.22</v>
      </c>
      <c r="F206" s="157"/>
      <c r="G206" s="157"/>
      <c r="H206" s="157"/>
      <c r="I206" s="157"/>
      <c r="J206" s="157"/>
      <c r="K206" s="157"/>
      <c r="L206" s="157"/>
      <c r="M206" s="157"/>
      <c r="N206" s="156"/>
      <c r="O206" s="156"/>
      <c r="P206" s="156"/>
      <c r="Q206" s="156"/>
      <c r="R206" s="157"/>
      <c r="S206" s="157"/>
      <c r="T206" s="157"/>
      <c r="U206" s="157"/>
      <c r="V206" s="157"/>
      <c r="W206" s="157"/>
      <c r="X206" s="157"/>
      <c r="Y206" s="157"/>
      <c r="Z206" s="147"/>
      <c r="AA206" s="147"/>
      <c r="AB206" s="147"/>
      <c r="AC206" s="147"/>
      <c r="AD206" s="147"/>
      <c r="AE206" s="147"/>
      <c r="AF206" s="147"/>
      <c r="AG206" s="147" t="s">
        <v>151</v>
      </c>
      <c r="AH206" s="147">
        <v>4</v>
      </c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3" x14ac:dyDescent="0.2">
      <c r="A207" s="154"/>
      <c r="B207" s="155"/>
      <c r="C207" s="187" t="s">
        <v>563</v>
      </c>
      <c r="D207" s="158"/>
      <c r="E207" s="159">
        <v>0.78</v>
      </c>
      <c r="F207" s="157"/>
      <c r="G207" s="157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57"/>
      <c r="X207" s="157"/>
      <c r="Y207" s="157"/>
      <c r="Z207" s="147"/>
      <c r="AA207" s="147"/>
      <c r="AB207" s="147"/>
      <c r="AC207" s="147"/>
      <c r="AD207" s="147"/>
      <c r="AE207" s="147"/>
      <c r="AF207" s="147"/>
      <c r="AG207" s="147" t="s">
        <v>151</v>
      </c>
      <c r="AH207" s="147">
        <v>0</v>
      </c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1" x14ac:dyDescent="0.2">
      <c r="A208" s="170">
        <v>60</v>
      </c>
      <c r="B208" s="171" t="s">
        <v>564</v>
      </c>
      <c r="C208" s="186" t="s">
        <v>565</v>
      </c>
      <c r="D208" s="172" t="s">
        <v>247</v>
      </c>
      <c r="E208" s="173">
        <v>722</v>
      </c>
      <c r="F208" s="174"/>
      <c r="G208" s="175">
        <f>ROUND(E208*F208,2)</f>
        <v>0</v>
      </c>
      <c r="H208" s="174"/>
      <c r="I208" s="175">
        <f>ROUND(E208*H208,2)</f>
        <v>0</v>
      </c>
      <c r="J208" s="174"/>
      <c r="K208" s="175">
        <f>ROUND(E208*J208,2)</f>
        <v>0</v>
      </c>
      <c r="L208" s="175">
        <v>21</v>
      </c>
      <c r="M208" s="175">
        <f>G208*(1+L208/100)</f>
        <v>0</v>
      </c>
      <c r="N208" s="173">
        <v>2.1000000000000001E-2</v>
      </c>
      <c r="O208" s="173">
        <f>ROUND(E208*N208,2)</f>
        <v>15.16</v>
      </c>
      <c r="P208" s="173">
        <v>0</v>
      </c>
      <c r="Q208" s="173">
        <f>ROUND(E208*P208,2)</f>
        <v>0</v>
      </c>
      <c r="R208" s="175" t="s">
        <v>221</v>
      </c>
      <c r="S208" s="175" t="s">
        <v>144</v>
      </c>
      <c r="T208" s="176" t="s">
        <v>144</v>
      </c>
      <c r="U208" s="157">
        <v>0</v>
      </c>
      <c r="V208" s="157">
        <f>ROUND(E208*U208,2)</f>
        <v>0</v>
      </c>
      <c r="W208" s="157"/>
      <c r="X208" s="157" t="s">
        <v>222</v>
      </c>
      <c r="Y208" s="157" t="s">
        <v>146</v>
      </c>
      <c r="Z208" s="147"/>
      <c r="AA208" s="147"/>
      <c r="AB208" s="147"/>
      <c r="AC208" s="147"/>
      <c r="AD208" s="147"/>
      <c r="AE208" s="147"/>
      <c r="AF208" s="147"/>
      <c r="AG208" s="147" t="s">
        <v>223</v>
      </c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2" x14ac:dyDescent="0.2">
      <c r="A209" s="154"/>
      <c r="B209" s="155"/>
      <c r="C209" s="187" t="s">
        <v>566</v>
      </c>
      <c r="D209" s="158"/>
      <c r="E209" s="159">
        <v>707.4</v>
      </c>
      <c r="F209" s="157"/>
      <c r="G209" s="157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7"/>
      <c r="AA209" s="147"/>
      <c r="AB209" s="147"/>
      <c r="AC209" s="147"/>
      <c r="AD209" s="147"/>
      <c r="AE209" s="147"/>
      <c r="AF209" s="147"/>
      <c r="AG209" s="147" t="s">
        <v>151</v>
      </c>
      <c r="AH209" s="147">
        <v>0</v>
      </c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3" x14ac:dyDescent="0.2">
      <c r="A210" s="154"/>
      <c r="B210" s="155"/>
      <c r="C210" s="189" t="s">
        <v>499</v>
      </c>
      <c r="D210" s="160"/>
      <c r="E210" s="161">
        <v>14.148</v>
      </c>
      <c r="F210" s="157"/>
      <c r="G210" s="157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57"/>
      <c r="X210" s="157"/>
      <c r="Y210" s="157"/>
      <c r="Z210" s="147"/>
      <c r="AA210" s="147"/>
      <c r="AB210" s="147"/>
      <c r="AC210" s="147"/>
      <c r="AD210" s="147"/>
      <c r="AE210" s="147"/>
      <c r="AF210" s="147"/>
      <c r="AG210" s="147" t="s">
        <v>151</v>
      </c>
      <c r="AH210" s="147">
        <v>4</v>
      </c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3" x14ac:dyDescent="0.2">
      <c r="A211" s="154"/>
      <c r="B211" s="155"/>
      <c r="C211" s="187" t="s">
        <v>567</v>
      </c>
      <c r="D211" s="158"/>
      <c r="E211" s="159">
        <v>0.45200000000000001</v>
      </c>
      <c r="F211" s="157"/>
      <c r="G211" s="157"/>
      <c r="H211" s="157"/>
      <c r="I211" s="157"/>
      <c r="J211" s="157"/>
      <c r="K211" s="157"/>
      <c r="L211" s="157"/>
      <c r="M211" s="157"/>
      <c r="N211" s="156"/>
      <c r="O211" s="156"/>
      <c r="P211" s="156"/>
      <c r="Q211" s="156"/>
      <c r="R211" s="157"/>
      <c r="S211" s="157"/>
      <c r="T211" s="157"/>
      <c r="U211" s="157"/>
      <c r="V211" s="157"/>
      <c r="W211" s="157"/>
      <c r="X211" s="157"/>
      <c r="Y211" s="157"/>
      <c r="Z211" s="147"/>
      <c r="AA211" s="147"/>
      <c r="AB211" s="147"/>
      <c r="AC211" s="147"/>
      <c r="AD211" s="147"/>
      <c r="AE211" s="147"/>
      <c r="AF211" s="147"/>
      <c r="AG211" s="147" t="s">
        <v>151</v>
      </c>
      <c r="AH211" s="147">
        <v>0</v>
      </c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x14ac:dyDescent="0.2">
      <c r="A212" s="163" t="s">
        <v>138</v>
      </c>
      <c r="B212" s="164" t="s">
        <v>96</v>
      </c>
      <c r="C212" s="185" t="s">
        <v>97</v>
      </c>
      <c r="D212" s="165"/>
      <c r="E212" s="166"/>
      <c r="F212" s="167"/>
      <c r="G212" s="167">
        <f>SUMIF(AG213:AG213,"&lt;&gt;NOR",G213:G213)</f>
        <v>0</v>
      </c>
      <c r="H212" s="167"/>
      <c r="I212" s="167">
        <f>SUM(I213:I213)</f>
        <v>0</v>
      </c>
      <c r="J212" s="167"/>
      <c r="K212" s="167">
        <f>SUM(K213:K213)</f>
        <v>0</v>
      </c>
      <c r="L212" s="167"/>
      <c r="M212" s="167">
        <f>SUM(M213:M213)</f>
        <v>0</v>
      </c>
      <c r="N212" s="166"/>
      <c r="O212" s="166">
        <f>SUM(O213:O213)</f>
        <v>0</v>
      </c>
      <c r="P212" s="166"/>
      <c r="Q212" s="166">
        <f>SUM(Q213:Q213)</f>
        <v>0</v>
      </c>
      <c r="R212" s="167"/>
      <c r="S212" s="167"/>
      <c r="T212" s="168"/>
      <c r="U212" s="162"/>
      <c r="V212" s="162">
        <f>SUM(V213:V213)</f>
        <v>0.14000000000000001</v>
      </c>
      <c r="W212" s="162"/>
      <c r="X212" s="162"/>
      <c r="Y212" s="162"/>
      <c r="AG212" t="s">
        <v>139</v>
      </c>
    </row>
    <row r="213" spans="1:60" outlineLevel="1" x14ac:dyDescent="0.2">
      <c r="A213" s="178">
        <v>61</v>
      </c>
      <c r="B213" s="179" t="s">
        <v>568</v>
      </c>
      <c r="C213" s="188" t="s">
        <v>569</v>
      </c>
      <c r="D213" s="180" t="s">
        <v>154</v>
      </c>
      <c r="E213" s="181">
        <v>68.400000000000006</v>
      </c>
      <c r="F213" s="182"/>
      <c r="G213" s="183">
        <f>ROUND(E213*F213,2)</f>
        <v>0</v>
      </c>
      <c r="H213" s="182"/>
      <c r="I213" s="183">
        <f>ROUND(E213*H213,2)</f>
        <v>0</v>
      </c>
      <c r="J213" s="182"/>
      <c r="K213" s="183">
        <f>ROUND(E213*J213,2)</f>
        <v>0</v>
      </c>
      <c r="L213" s="183">
        <v>21</v>
      </c>
      <c r="M213" s="183">
        <f>G213*(1+L213/100)</f>
        <v>0</v>
      </c>
      <c r="N213" s="181">
        <v>0</v>
      </c>
      <c r="O213" s="181">
        <f>ROUND(E213*N213,2)</f>
        <v>0</v>
      </c>
      <c r="P213" s="181">
        <v>0</v>
      </c>
      <c r="Q213" s="181">
        <f>ROUND(E213*P213,2)</f>
        <v>0</v>
      </c>
      <c r="R213" s="183" t="s">
        <v>253</v>
      </c>
      <c r="S213" s="183" t="s">
        <v>144</v>
      </c>
      <c r="T213" s="184" t="s">
        <v>144</v>
      </c>
      <c r="U213" s="157">
        <v>2E-3</v>
      </c>
      <c r="V213" s="157">
        <f>ROUND(E213*U213,2)</f>
        <v>0.14000000000000001</v>
      </c>
      <c r="W213" s="157"/>
      <c r="X213" s="157" t="s">
        <v>145</v>
      </c>
      <c r="Y213" s="157" t="s">
        <v>146</v>
      </c>
      <c r="Z213" s="147"/>
      <c r="AA213" s="147"/>
      <c r="AB213" s="147"/>
      <c r="AC213" s="147"/>
      <c r="AD213" s="147"/>
      <c r="AE213" s="147"/>
      <c r="AF213" s="147"/>
      <c r="AG213" s="147" t="s">
        <v>155</v>
      </c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x14ac:dyDescent="0.2">
      <c r="A214" s="163" t="s">
        <v>138</v>
      </c>
      <c r="B214" s="164" t="s">
        <v>98</v>
      </c>
      <c r="C214" s="185" t="s">
        <v>99</v>
      </c>
      <c r="D214" s="165"/>
      <c r="E214" s="166"/>
      <c r="F214" s="167"/>
      <c r="G214" s="167">
        <f>SUMIF(AG215:AG220,"&lt;&gt;NOR",G215:G220)</f>
        <v>0</v>
      </c>
      <c r="H214" s="167"/>
      <c r="I214" s="167">
        <f>SUM(I215:I220)</f>
        <v>0</v>
      </c>
      <c r="J214" s="167"/>
      <c r="K214" s="167">
        <f>SUM(K215:K220)</f>
        <v>0</v>
      </c>
      <c r="L214" s="167"/>
      <c r="M214" s="167">
        <f>SUM(M215:M220)</f>
        <v>0</v>
      </c>
      <c r="N214" s="166"/>
      <c r="O214" s="166">
        <f>SUM(O215:O220)</f>
        <v>0.36</v>
      </c>
      <c r="P214" s="166"/>
      <c r="Q214" s="166">
        <f>SUM(Q215:Q220)</f>
        <v>0</v>
      </c>
      <c r="R214" s="167"/>
      <c r="S214" s="167"/>
      <c r="T214" s="168"/>
      <c r="U214" s="162"/>
      <c r="V214" s="162">
        <f>SUM(V215:V220)</f>
        <v>5</v>
      </c>
      <c r="W214" s="162"/>
      <c r="X214" s="162"/>
      <c r="Y214" s="162"/>
      <c r="AG214" t="s">
        <v>139</v>
      </c>
    </row>
    <row r="215" spans="1:60" outlineLevel="1" x14ac:dyDescent="0.2">
      <c r="A215" s="178">
        <v>62</v>
      </c>
      <c r="B215" s="179" t="s">
        <v>570</v>
      </c>
      <c r="C215" s="188" t="s">
        <v>571</v>
      </c>
      <c r="D215" s="180" t="s">
        <v>247</v>
      </c>
      <c r="E215" s="181">
        <v>4</v>
      </c>
      <c r="F215" s="182"/>
      <c r="G215" s="183">
        <f>ROUND(E215*F215,2)</f>
        <v>0</v>
      </c>
      <c r="H215" s="182"/>
      <c r="I215" s="183">
        <f>ROUND(E215*H215,2)</f>
        <v>0</v>
      </c>
      <c r="J215" s="182"/>
      <c r="K215" s="183">
        <f>ROUND(E215*J215,2)</f>
        <v>0</v>
      </c>
      <c r="L215" s="183">
        <v>21</v>
      </c>
      <c r="M215" s="183">
        <f>G215*(1+L215/100)</f>
        <v>0</v>
      </c>
      <c r="N215" s="181">
        <v>6.8000000000000005E-4</v>
      </c>
      <c r="O215" s="181">
        <f>ROUND(E215*N215,2)</f>
        <v>0</v>
      </c>
      <c r="P215" s="181">
        <v>0</v>
      </c>
      <c r="Q215" s="181">
        <f>ROUND(E215*P215,2)</f>
        <v>0</v>
      </c>
      <c r="R215" s="183"/>
      <c r="S215" s="183" t="s">
        <v>165</v>
      </c>
      <c r="T215" s="184" t="s">
        <v>166</v>
      </c>
      <c r="U215" s="157">
        <v>1.25</v>
      </c>
      <c r="V215" s="157">
        <f>ROUND(E215*U215,2)</f>
        <v>5</v>
      </c>
      <c r="W215" s="157"/>
      <c r="X215" s="157" t="s">
        <v>145</v>
      </c>
      <c r="Y215" s="157" t="s">
        <v>146</v>
      </c>
      <c r="Z215" s="147"/>
      <c r="AA215" s="147"/>
      <c r="AB215" s="147"/>
      <c r="AC215" s="147"/>
      <c r="AD215" s="147"/>
      <c r="AE215" s="147"/>
      <c r="AF215" s="147"/>
      <c r="AG215" s="147" t="s">
        <v>155</v>
      </c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1" x14ac:dyDescent="0.2">
      <c r="A216" s="170">
        <v>63</v>
      </c>
      <c r="B216" s="171" t="s">
        <v>572</v>
      </c>
      <c r="C216" s="186" t="s">
        <v>573</v>
      </c>
      <c r="D216" s="172" t="s">
        <v>247</v>
      </c>
      <c r="E216" s="173">
        <v>4</v>
      </c>
      <c r="F216" s="174"/>
      <c r="G216" s="175">
        <f>ROUND(E216*F216,2)</f>
        <v>0</v>
      </c>
      <c r="H216" s="174"/>
      <c r="I216" s="175">
        <f>ROUND(E216*H216,2)</f>
        <v>0</v>
      </c>
      <c r="J216" s="174"/>
      <c r="K216" s="175">
        <f>ROUND(E216*J216,2)</f>
        <v>0</v>
      </c>
      <c r="L216" s="175">
        <v>21</v>
      </c>
      <c r="M216" s="175">
        <f>G216*(1+L216/100)</f>
        <v>0</v>
      </c>
      <c r="N216" s="173">
        <v>0.09</v>
      </c>
      <c r="O216" s="173">
        <f>ROUND(E216*N216,2)</f>
        <v>0.36</v>
      </c>
      <c r="P216" s="173">
        <v>0</v>
      </c>
      <c r="Q216" s="173">
        <f>ROUND(E216*P216,2)</f>
        <v>0</v>
      </c>
      <c r="R216" s="175"/>
      <c r="S216" s="175" t="s">
        <v>165</v>
      </c>
      <c r="T216" s="176" t="s">
        <v>166</v>
      </c>
      <c r="U216" s="157">
        <v>0</v>
      </c>
      <c r="V216" s="157">
        <f>ROUND(E216*U216,2)</f>
        <v>0</v>
      </c>
      <c r="W216" s="157"/>
      <c r="X216" s="157" t="s">
        <v>222</v>
      </c>
      <c r="Y216" s="157" t="s">
        <v>146</v>
      </c>
      <c r="Z216" s="147"/>
      <c r="AA216" s="147"/>
      <c r="AB216" s="147"/>
      <c r="AC216" s="147"/>
      <c r="AD216" s="147"/>
      <c r="AE216" s="147"/>
      <c r="AF216" s="147"/>
      <c r="AG216" s="147" t="s">
        <v>223</v>
      </c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2" x14ac:dyDescent="0.2">
      <c r="A217" s="154"/>
      <c r="B217" s="155"/>
      <c r="C217" s="187" t="s">
        <v>574</v>
      </c>
      <c r="D217" s="158"/>
      <c r="E217" s="159"/>
      <c r="F217" s="157"/>
      <c r="G217" s="157"/>
      <c r="H217" s="157"/>
      <c r="I217" s="157"/>
      <c r="J217" s="157"/>
      <c r="K217" s="157"/>
      <c r="L217" s="157"/>
      <c r="M217" s="157"/>
      <c r="N217" s="156"/>
      <c r="O217" s="156"/>
      <c r="P217" s="156"/>
      <c r="Q217" s="156"/>
      <c r="R217" s="157"/>
      <c r="S217" s="157"/>
      <c r="T217" s="157"/>
      <c r="U217" s="157"/>
      <c r="V217" s="157"/>
      <c r="W217" s="157"/>
      <c r="X217" s="157"/>
      <c r="Y217" s="157"/>
      <c r="Z217" s="147"/>
      <c r="AA217" s="147"/>
      <c r="AB217" s="147"/>
      <c r="AC217" s="147"/>
      <c r="AD217" s="147"/>
      <c r="AE217" s="147"/>
      <c r="AF217" s="147"/>
      <c r="AG217" s="147" t="s">
        <v>151</v>
      </c>
      <c r="AH217" s="147">
        <v>0</v>
      </c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3" x14ac:dyDescent="0.2">
      <c r="A218" s="154"/>
      <c r="B218" s="155"/>
      <c r="C218" s="187" t="s">
        <v>575</v>
      </c>
      <c r="D218" s="158"/>
      <c r="E218" s="159"/>
      <c r="F218" s="157"/>
      <c r="G218" s="157"/>
      <c r="H218" s="157"/>
      <c r="I218" s="157"/>
      <c r="J218" s="157"/>
      <c r="K218" s="157"/>
      <c r="L218" s="157"/>
      <c r="M218" s="157"/>
      <c r="N218" s="156"/>
      <c r="O218" s="156"/>
      <c r="P218" s="156"/>
      <c r="Q218" s="156"/>
      <c r="R218" s="157"/>
      <c r="S218" s="157"/>
      <c r="T218" s="157"/>
      <c r="U218" s="157"/>
      <c r="V218" s="157"/>
      <c r="W218" s="157"/>
      <c r="X218" s="157"/>
      <c r="Y218" s="157"/>
      <c r="Z218" s="147"/>
      <c r="AA218" s="147"/>
      <c r="AB218" s="147"/>
      <c r="AC218" s="147"/>
      <c r="AD218" s="147"/>
      <c r="AE218" s="147"/>
      <c r="AF218" s="147"/>
      <c r="AG218" s="147" t="s">
        <v>151</v>
      </c>
      <c r="AH218" s="147">
        <v>0</v>
      </c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3" x14ac:dyDescent="0.2">
      <c r="A219" s="154"/>
      <c r="B219" s="155"/>
      <c r="C219" s="187" t="s">
        <v>576</v>
      </c>
      <c r="D219" s="158"/>
      <c r="E219" s="159"/>
      <c r="F219" s="157"/>
      <c r="G219" s="157"/>
      <c r="H219" s="157"/>
      <c r="I219" s="157"/>
      <c r="J219" s="157"/>
      <c r="K219" s="157"/>
      <c r="L219" s="157"/>
      <c r="M219" s="157"/>
      <c r="N219" s="156"/>
      <c r="O219" s="156"/>
      <c r="P219" s="156"/>
      <c r="Q219" s="156"/>
      <c r="R219" s="157"/>
      <c r="S219" s="157"/>
      <c r="T219" s="157"/>
      <c r="U219" s="157"/>
      <c r="V219" s="157"/>
      <c r="W219" s="157"/>
      <c r="X219" s="157"/>
      <c r="Y219" s="157"/>
      <c r="Z219" s="147"/>
      <c r="AA219" s="147"/>
      <c r="AB219" s="147"/>
      <c r="AC219" s="147"/>
      <c r="AD219" s="147"/>
      <c r="AE219" s="147"/>
      <c r="AF219" s="147"/>
      <c r="AG219" s="147" t="s">
        <v>151</v>
      </c>
      <c r="AH219" s="147">
        <v>0</v>
      </c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3" x14ac:dyDescent="0.2">
      <c r="A220" s="154"/>
      <c r="B220" s="155"/>
      <c r="C220" s="187" t="s">
        <v>577</v>
      </c>
      <c r="D220" s="158"/>
      <c r="E220" s="159">
        <v>4</v>
      </c>
      <c r="F220" s="157"/>
      <c r="G220" s="157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57"/>
      <c r="X220" s="157"/>
      <c r="Y220" s="157"/>
      <c r="Z220" s="147"/>
      <c r="AA220" s="147"/>
      <c r="AB220" s="147"/>
      <c r="AC220" s="147"/>
      <c r="AD220" s="147"/>
      <c r="AE220" s="147"/>
      <c r="AF220" s="147"/>
      <c r="AG220" s="147" t="s">
        <v>151</v>
      </c>
      <c r="AH220" s="147">
        <v>0</v>
      </c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x14ac:dyDescent="0.2">
      <c r="A221" s="163" t="s">
        <v>138</v>
      </c>
      <c r="B221" s="164" t="s">
        <v>102</v>
      </c>
      <c r="C221" s="185" t="s">
        <v>103</v>
      </c>
      <c r="D221" s="165"/>
      <c r="E221" s="166"/>
      <c r="F221" s="167"/>
      <c r="G221" s="167">
        <f>SUMIF(AG222:AG223,"&lt;&gt;NOR",G222:G223)</f>
        <v>0</v>
      </c>
      <c r="H221" s="167"/>
      <c r="I221" s="167">
        <f>SUM(I222:I223)</f>
        <v>0</v>
      </c>
      <c r="J221" s="167"/>
      <c r="K221" s="167">
        <f>SUM(K222:K223)</f>
        <v>0</v>
      </c>
      <c r="L221" s="167"/>
      <c r="M221" s="167">
        <f>SUM(M222:M223)</f>
        <v>0</v>
      </c>
      <c r="N221" s="166"/>
      <c r="O221" s="166">
        <f>SUM(O222:O223)</f>
        <v>0</v>
      </c>
      <c r="P221" s="166"/>
      <c r="Q221" s="166">
        <f>SUM(Q222:Q223)</f>
        <v>0</v>
      </c>
      <c r="R221" s="167"/>
      <c r="S221" s="167"/>
      <c r="T221" s="168"/>
      <c r="U221" s="162"/>
      <c r="V221" s="162">
        <f>SUM(V222:V223)</f>
        <v>4083.73</v>
      </c>
      <c r="W221" s="162"/>
      <c r="X221" s="162"/>
      <c r="Y221" s="162"/>
      <c r="AG221" t="s">
        <v>139</v>
      </c>
    </row>
    <row r="222" spans="1:60" outlineLevel="1" x14ac:dyDescent="0.2">
      <c r="A222" s="170">
        <v>64</v>
      </c>
      <c r="B222" s="171" t="s">
        <v>578</v>
      </c>
      <c r="C222" s="186" t="s">
        <v>579</v>
      </c>
      <c r="D222" s="172" t="s">
        <v>239</v>
      </c>
      <c r="E222" s="173">
        <v>10471.092269999999</v>
      </c>
      <c r="F222" s="174"/>
      <c r="G222" s="175">
        <f>ROUND(E222*F222,2)</f>
        <v>0</v>
      </c>
      <c r="H222" s="174"/>
      <c r="I222" s="175">
        <f>ROUND(E222*H222,2)</f>
        <v>0</v>
      </c>
      <c r="J222" s="174"/>
      <c r="K222" s="175">
        <f>ROUND(E222*J222,2)</f>
        <v>0</v>
      </c>
      <c r="L222" s="175">
        <v>21</v>
      </c>
      <c r="M222" s="175">
        <f>G222*(1+L222/100)</f>
        <v>0</v>
      </c>
      <c r="N222" s="173">
        <v>0</v>
      </c>
      <c r="O222" s="173">
        <f>ROUND(E222*N222,2)</f>
        <v>0</v>
      </c>
      <c r="P222" s="173">
        <v>0</v>
      </c>
      <c r="Q222" s="173">
        <f>ROUND(E222*P222,2)</f>
        <v>0</v>
      </c>
      <c r="R222" s="175" t="s">
        <v>253</v>
      </c>
      <c r="S222" s="175" t="s">
        <v>144</v>
      </c>
      <c r="T222" s="176" t="s">
        <v>144</v>
      </c>
      <c r="U222" s="157">
        <v>0.39</v>
      </c>
      <c r="V222" s="157">
        <f>ROUND(E222*U222,2)</f>
        <v>4083.73</v>
      </c>
      <c r="W222" s="157"/>
      <c r="X222" s="157" t="s">
        <v>281</v>
      </c>
      <c r="Y222" s="157" t="s">
        <v>146</v>
      </c>
      <c r="Z222" s="147"/>
      <c r="AA222" s="147"/>
      <c r="AB222" s="147"/>
      <c r="AC222" s="147"/>
      <c r="AD222" s="147"/>
      <c r="AE222" s="147"/>
      <c r="AF222" s="147"/>
      <c r="AG222" s="147" t="s">
        <v>282</v>
      </c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2" x14ac:dyDescent="0.2">
      <c r="A223" s="154"/>
      <c r="B223" s="155"/>
      <c r="C223" s="193" t="s">
        <v>340</v>
      </c>
      <c r="D223" s="194"/>
      <c r="E223" s="194"/>
      <c r="F223" s="194"/>
      <c r="G223" s="194"/>
      <c r="H223" s="157"/>
      <c r="I223" s="157"/>
      <c r="J223" s="157"/>
      <c r="K223" s="157"/>
      <c r="L223" s="157"/>
      <c r="M223" s="157"/>
      <c r="N223" s="156"/>
      <c r="O223" s="156"/>
      <c r="P223" s="156"/>
      <c r="Q223" s="156"/>
      <c r="R223" s="157"/>
      <c r="S223" s="157"/>
      <c r="T223" s="157"/>
      <c r="U223" s="157"/>
      <c r="V223" s="157"/>
      <c r="W223" s="157"/>
      <c r="X223" s="157"/>
      <c r="Y223" s="157"/>
      <c r="Z223" s="147"/>
      <c r="AA223" s="147"/>
      <c r="AB223" s="147"/>
      <c r="AC223" s="147"/>
      <c r="AD223" s="147"/>
      <c r="AE223" s="147"/>
      <c r="AF223" s="147"/>
      <c r="AG223" s="147" t="s">
        <v>149</v>
      </c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x14ac:dyDescent="0.2">
      <c r="A224" s="163" t="s">
        <v>138</v>
      </c>
      <c r="B224" s="164" t="s">
        <v>109</v>
      </c>
      <c r="C224" s="185" t="s">
        <v>28</v>
      </c>
      <c r="D224" s="165"/>
      <c r="E224" s="166"/>
      <c r="F224" s="167"/>
      <c r="G224" s="167">
        <f>SUMIF(AG225:AG226,"&lt;&gt;NOR",G225:G226)</f>
        <v>0</v>
      </c>
      <c r="H224" s="167"/>
      <c r="I224" s="167">
        <f>SUM(I225:I226)</f>
        <v>0</v>
      </c>
      <c r="J224" s="167"/>
      <c r="K224" s="167">
        <f>SUM(K225:K226)</f>
        <v>0</v>
      </c>
      <c r="L224" s="167"/>
      <c r="M224" s="167">
        <f>SUM(M225:M226)</f>
        <v>0</v>
      </c>
      <c r="N224" s="166"/>
      <c r="O224" s="166">
        <f>SUM(O225:O226)</f>
        <v>0</v>
      </c>
      <c r="P224" s="166"/>
      <c r="Q224" s="166">
        <f>SUM(Q225:Q226)</f>
        <v>0</v>
      </c>
      <c r="R224" s="167"/>
      <c r="S224" s="167"/>
      <c r="T224" s="168"/>
      <c r="U224" s="162"/>
      <c r="V224" s="162">
        <f>SUM(V225:V226)</f>
        <v>0</v>
      </c>
      <c r="W224" s="162"/>
      <c r="X224" s="162"/>
      <c r="Y224" s="162"/>
      <c r="AG224" t="s">
        <v>139</v>
      </c>
    </row>
    <row r="225" spans="1:60" outlineLevel="1" x14ac:dyDescent="0.2">
      <c r="A225" s="170">
        <v>65</v>
      </c>
      <c r="B225" s="171" t="s">
        <v>580</v>
      </c>
      <c r="C225" s="186" t="s">
        <v>581</v>
      </c>
      <c r="D225" s="172" t="s">
        <v>582</v>
      </c>
      <c r="E225" s="173">
        <v>1</v>
      </c>
      <c r="F225" s="174"/>
      <c r="G225" s="175">
        <f>ROUND(E225*F225,2)</f>
        <v>0</v>
      </c>
      <c r="H225" s="174"/>
      <c r="I225" s="175">
        <f>ROUND(E225*H225,2)</f>
        <v>0</v>
      </c>
      <c r="J225" s="174"/>
      <c r="K225" s="175">
        <f>ROUND(E225*J225,2)</f>
        <v>0</v>
      </c>
      <c r="L225" s="175">
        <v>21</v>
      </c>
      <c r="M225" s="175">
        <f>G225*(1+L225/100)</f>
        <v>0</v>
      </c>
      <c r="N225" s="173">
        <v>0</v>
      </c>
      <c r="O225" s="173">
        <f>ROUND(E225*N225,2)</f>
        <v>0</v>
      </c>
      <c r="P225" s="173">
        <v>0</v>
      </c>
      <c r="Q225" s="173">
        <f>ROUND(E225*P225,2)</f>
        <v>0</v>
      </c>
      <c r="R225" s="175"/>
      <c r="S225" s="175" t="s">
        <v>165</v>
      </c>
      <c r="T225" s="176" t="s">
        <v>166</v>
      </c>
      <c r="U225" s="157">
        <v>0</v>
      </c>
      <c r="V225" s="157">
        <f>ROUND(E225*U225,2)</f>
        <v>0</v>
      </c>
      <c r="W225" s="157"/>
      <c r="X225" s="157" t="s">
        <v>583</v>
      </c>
      <c r="Y225" s="157" t="s">
        <v>146</v>
      </c>
      <c r="Z225" s="147"/>
      <c r="AA225" s="147"/>
      <c r="AB225" s="147"/>
      <c r="AC225" s="147"/>
      <c r="AD225" s="147"/>
      <c r="AE225" s="147"/>
      <c r="AF225" s="147"/>
      <c r="AG225" s="147" t="s">
        <v>584</v>
      </c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2" x14ac:dyDescent="0.2">
      <c r="A226" s="154"/>
      <c r="B226" s="155"/>
      <c r="C226" s="204" t="s">
        <v>585</v>
      </c>
      <c r="D226" s="205"/>
      <c r="E226" s="205"/>
      <c r="F226" s="205"/>
      <c r="G226" s="205"/>
      <c r="H226" s="157"/>
      <c r="I226" s="157"/>
      <c r="J226" s="157"/>
      <c r="K226" s="157"/>
      <c r="L226" s="157"/>
      <c r="M226" s="157"/>
      <c r="N226" s="156"/>
      <c r="O226" s="156"/>
      <c r="P226" s="156"/>
      <c r="Q226" s="156"/>
      <c r="R226" s="157"/>
      <c r="S226" s="157"/>
      <c r="T226" s="157"/>
      <c r="U226" s="157"/>
      <c r="V226" s="157"/>
      <c r="W226" s="157"/>
      <c r="X226" s="157"/>
      <c r="Y226" s="157"/>
      <c r="Z226" s="147"/>
      <c r="AA226" s="147"/>
      <c r="AB226" s="147"/>
      <c r="AC226" s="147"/>
      <c r="AD226" s="147"/>
      <c r="AE226" s="147"/>
      <c r="AF226" s="147"/>
      <c r="AG226" s="147" t="s">
        <v>161</v>
      </c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77" t="str">
        <f>C226</f>
        <v>Náklady na individuální zkoušky dodaných a smontovaných technologických zařízení včetně komplexního vyzkoušení.</v>
      </c>
      <c r="BB226" s="147"/>
      <c r="BC226" s="147"/>
      <c r="BD226" s="147"/>
      <c r="BE226" s="147"/>
      <c r="BF226" s="147"/>
      <c r="BG226" s="147"/>
      <c r="BH226" s="147"/>
    </row>
    <row r="227" spans="1:60" x14ac:dyDescent="0.2">
      <c r="A227" s="3"/>
      <c r="B227" s="4"/>
      <c r="C227" s="190"/>
      <c r="D227" s="6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AE227">
        <v>12</v>
      </c>
      <c r="AF227">
        <v>21</v>
      </c>
      <c r="AG227" t="s">
        <v>124</v>
      </c>
    </row>
    <row r="228" spans="1:60" x14ac:dyDescent="0.2">
      <c r="A228" s="150"/>
      <c r="B228" s="151" t="s">
        <v>29</v>
      </c>
      <c r="C228" s="191"/>
      <c r="D228" s="152"/>
      <c r="E228" s="153"/>
      <c r="F228" s="153"/>
      <c r="G228" s="169">
        <f>G8+G34+G60+G71+G80+G161+G167+G212+G214+G221+G224</f>
        <v>0</v>
      </c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AE228">
        <f>SUMIF(L7:L226,AE227,G7:G226)</f>
        <v>0</v>
      </c>
      <c r="AF228">
        <f>SUMIF(L7:L226,AF227,G7:G226)</f>
        <v>0</v>
      </c>
      <c r="AG228" t="s">
        <v>305</v>
      </c>
    </row>
    <row r="229" spans="1:60" x14ac:dyDescent="0.2">
      <c r="C229" s="192"/>
      <c r="D229" s="10"/>
      <c r="AG229" t="s">
        <v>309</v>
      </c>
    </row>
    <row r="230" spans="1:60" x14ac:dyDescent="0.2">
      <c r="D230" s="10"/>
    </row>
    <row r="231" spans="1:60" x14ac:dyDescent="0.2">
      <c r="D231" s="10"/>
    </row>
    <row r="232" spans="1:60" x14ac:dyDescent="0.2">
      <c r="D232" s="10"/>
    </row>
    <row r="233" spans="1:60" x14ac:dyDescent="0.2">
      <c r="D233" s="10"/>
    </row>
    <row r="234" spans="1:60" x14ac:dyDescent="0.2">
      <c r="D234" s="10"/>
    </row>
    <row r="235" spans="1:60" x14ac:dyDescent="0.2">
      <c r="D235" s="10"/>
    </row>
    <row r="236" spans="1:60" x14ac:dyDescent="0.2">
      <c r="D236" s="10"/>
    </row>
    <row r="237" spans="1:60" x14ac:dyDescent="0.2">
      <c r="D237" s="10"/>
    </row>
    <row r="238" spans="1:60" x14ac:dyDescent="0.2">
      <c r="D238" s="10"/>
    </row>
    <row r="239" spans="1:60" x14ac:dyDescent="0.2">
      <c r="D239" s="10"/>
    </row>
    <row r="240" spans="1:60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afPMJ+tqMVZOMuuAdyZ2/UPJ5uwlsRC/3zAMJt4uRqzih3myX2XE4DzLJhgy9JQTFD6C1T1sonfzOvRT4erMA==" saltValue="AL7IJlBf1PQDeib3yI9Agw==" spinCount="100000" sheet="1" formatRows="0"/>
  <mergeCells count="61">
    <mergeCell ref="C226:G226"/>
    <mergeCell ref="C186:G186"/>
    <mergeCell ref="C189:G189"/>
    <mergeCell ref="C193:G193"/>
    <mergeCell ref="C195:G195"/>
    <mergeCell ref="C196:G196"/>
    <mergeCell ref="C223:G223"/>
    <mergeCell ref="C181:G181"/>
    <mergeCell ref="C145:G145"/>
    <mergeCell ref="C149:G149"/>
    <mergeCell ref="C150:G150"/>
    <mergeCell ref="C154:G154"/>
    <mergeCell ref="C159:G159"/>
    <mergeCell ref="C164:G164"/>
    <mergeCell ref="C166:G166"/>
    <mergeCell ref="C172:G172"/>
    <mergeCell ref="C174:G174"/>
    <mergeCell ref="C176:G176"/>
    <mergeCell ref="C178:G178"/>
    <mergeCell ref="C139:G139"/>
    <mergeCell ref="C94:G94"/>
    <mergeCell ref="C97:G97"/>
    <mergeCell ref="C100:G100"/>
    <mergeCell ref="C104:G104"/>
    <mergeCell ref="C105:G105"/>
    <mergeCell ref="C116:G116"/>
    <mergeCell ref="C117:G117"/>
    <mergeCell ref="C120:G120"/>
    <mergeCell ref="C124:G124"/>
    <mergeCell ref="C134:G134"/>
    <mergeCell ref="C138:G138"/>
    <mergeCell ref="C87:G87"/>
    <mergeCell ref="C42:G42"/>
    <mergeCell ref="C46:G46"/>
    <mergeCell ref="C50:G50"/>
    <mergeCell ref="C51:G51"/>
    <mergeCell ref="C56:G56"/>
    <mergeCell ref="C66:G66"/>
    <mergeCell ref="C67:G67"/>
    <mergeCell ref="C73:G73"/>
    <mergeCell ref="C76:G76"/>
    <mergeCell ref="C82:G82"/>
    <mergeCell ref="C83:G83"/>
    <mergeCell ref="C41:G41"/>
    <mergeCell ref="C16:G16"/>
    <mergeCell ref="C19:G19"/>
    <mergeCell ref="C23:G23"/>
    <mergeCell ref="C24:G24"/>
    <mergeCell ref="C27:G27"/>
    <mergeCell ref="C28:G28"/>
    <mergeCell ref="C29:G29"/>
    <mergeCell ref="C30:G30"/>
    <mergeCell ref="C31:G31"/>
    <mergeCell ref="C32:G32"/>
    <mergeCell ref="C36:G36"/>
    <mergeCell ref="C15:G15"/>
    <mergeCell ref="A1:G1"/>
    <mergeCell ref="C2:G2"/>
    <mergeCell ref="C3:G3"/>
    <mergeCell ref="C4:G4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0A4DE-44A2-4FB9-8ED6-AF699801A80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111</v>
      </c>
      <c r="B1" s="195"/>
      <c r="C1" s="195"/>
      <c r="D1" s="195"/>
      <c r="E1" s="195"/>
      <c r="F1" s="195"/>
      <c r="G1" s="195"/>
      <c r="AG1" t="s">
        <v>112</v>
      </c>
    </row>
    <row r="2" spans="1:60" ht="24.95" customHeight="1" x14ac:dyDescent="0.2">
      <c r="A2" s="139" t="s">
        <v>7</v>
      </c>
      <c r="B2" s="49" t="s">
        <v>43</v>
      </c>
      <c r="C2" s="196" t="s">
        <v>44</v>
      </c>
      <c r="D2" s="197"/>
      <c r="E2" s="197"/>
      <c r="F2" s="197"/>
      <c r="G2" s="198"/>
      <c r="AG2" t="s">
        <v>113</v>
      </c>
    </row>
    <row r="3" spans="1:60" ht="24.95" customHeight="1" x14ac:dyDescent="0.2">
      <c r="A3" s="139" t="s">
        <v>8</v>
      </c>
      <c r="B3" s="49" t="s">
        <v>55</v>
      </c>
      <c r="C3" s="196" t="s">
        <v>56</v>
      </c>
      <c r="D3" s="197"/>
      <c r="E3" s="197"/>
      <c r="F3" s="197"/>
      <c r="G3" s="198"/>
      <c r="AC3" s="120" t="s">
        <v>113</v>
      </c>
      <c r="AG3" t="s">
        <v>114</v>
      </c>
    </row>
    <row r="4" spans="1:60" ht="24.95" customHeight="1" x14ac:dyDescent="0.2">
      <c r="A4" s="140" t="s">
        <v>9</v>
      </c>
      <c r="B4" s="141" t="s">
        <v>49</v>
      </c>
      <c r="C4" s="199" t="s">
        <v>56</v>
      </c>
      <c r="D4" s="200"/>
      <c r="E4" s="200"/>
      <c r="F4" s="200"/>
      <c r="G4" s="201"/>
      <c r="AG4" t="s">
        <v>115</v>
      </c>
    </row>
    <row r="5" spans="1:60" x14ac:dyDescent="0.2">
      <c r="D5" s="10"/>
    </row>
    <row r="6" spans="1:60" ht="38.25" x14ac:dyDescent="0.2">
      <c r="A6" s="143" t="s">
        <v>116</v>
      </c>
      <c r="B6" s="145" t="s">
        <v>117</v>
      </c>
      <c r="C6" s="145" t="s">
        <v>118</v>
      </c>
      <c r="D6" s="144" t="s">
        <v>119</v>
      </c>
      <c r="E6" s="143" t="s">
        <v>120</v>
      </c>
      <c r="F6" s="142" t="s">
        <v>121</v>
      </c>
      <c r="G6" s="143" t="s">
        <v>29</v>
      </c>
      <c r="H6" s="146" t="s">
        <v>30</v>
      </c>
      <c r="I6" s="146" t="s">
        <v>122</v>
      </c>
      <c r="J6" s="146" t="s">
        <v>31</v>
      </c>
      <c r="K6" s="146" t="s">
        <v>123</v>
      </c>
      <c r="L6" s="146" t="s">
        <v>124</v>
      </c>
      <c r="M6" s="146" t="s">
        <v>125</v>
      </c>
      <c r="N6" s="146" t="s">
        <v>126</v>
      </c>
      <c r="O6" s="146" t="s">
        <v>127</v>
      </c>
      <c r="P6" s="146" t="s">
        <v>128</v>
      </c>
      <c r="Q6" s="146" t="s">
        <v>129</v>
      </c>
      <c r="R6" s="146" t="s">
        <v>130</v>
      </c>
      <c r="S6" s="146" t="s">
        <v>131</v>
      </c>
      <c r="T6" s="146" t="s">
        <v>132</v>
      </c>
      <c r="U6" s="146" t="s">
        <v>133</v>
      </c>
      <c r="V6" s="146" t="s">
        <v>134</v>
      </c>
      <c r="W6" s="146" t="s">
        <v>135</v>
      </c>
      <c r="X6" s="146" t="s">
        <v>136</v>
      </c>
      <c r="Y6" s="146" t="s">
        <v>137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138</v>
      </c>
      <c r="B8" s="164" t="s">
        <v>49</v>
      </c>
      <c r="C8" s="185" t="s">
        <v>73</v>
      </c>
      <c r="D8" s="165"/>
      <c r="E8" s="166"/>
      <c r="F8" s="167"/>
      <c r="G8" s="167">
        <f>SUMIF(AG9:AG108,"&lt;&gt;NOR",G9:G108)</f>
        <v>0</v>
      </c>
      <c r="H8" s="167"/>
      <c r="I8" s="167">
        <f>SUM(I9:I108)</f>
        <v>0</v>
      </c>
      <c r="J8" s="167"/>
      <c r="K8" s="167">
        <f>SUM(K9:K108)</f>
        <v>0</v>
      </c>
      <c r="L8" s="167"/>
      <c r="M8" s="167">
        <f>SUM(M9:M108)</f>
        <v>0</v>
      </c>
      <c r="N8" s="166"/>
      <c r="O8" s="166">
        <f>SUM(O9:O108)</f>
        <v>320.11</v>
      </c>
      <c r="P8" s="166"/>
      <c r="Q8" s="166">
        <f>SUM(Q9:Q108)</f>
        <v>0</v>
      </c>
      <c r="R8" s="167"/>
      <c r="S8" s="167"/>
      <c r="T8" s="168"/>
      <c r="U8" s="162"/>
      <c r="V8" s="162">
        <f>SUM(V9:V108)</f>
        <v>4243.6500000000005</v>
      </c>
      <c r="W8" s="162"/>
      <c r="X8" s="162"/>
      <c r="Y8" s="162"/>
      <c r="AG8" t="s">
        <v>139</v>
      </c>
    </row>
    <row r="9" spans="1:60" outlineLevel="1" x14ac:dyDescent="0.2">
      <c r="A9" s="170">
        <v>1</v>
      </c>
      <c r="B9" s="171" t="s">
        <v>587</v>
      </c>
      <c r="C9" s="186" t="s">
        <v>588</v>
      </c>
      <c r="D9" s="172" t="s">
        <v>142</v>
      </c>
      <c r="E9" s="173">
        <v>1.56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 t="s">
        <v>143</v>
      </c>
      <c r="S9" s="175" t="s">
        <v>144</v>
      </c>
      <c r="T9" s="176" t="s">
        <v>144</v>
      </c>
      <c r="U9" s="157">
        <v>41.4</v>
      </c>
      <c r="V9" s="157">
        <f>ROUND(E9*U9,2)</f>
        <v>64.58</v>
      </c>
      <c r="W9" s="157"/>
      <c r="X9" s="157" t="s">
        <v>145</v>
      </c>
      <c r="Y9" s="157" t="s">
        <v>146</v>
      </c>
      <c r="Z9" s="147"/>
      <c r="AA9" s="147"/>
      <c r="AB9" s="147"/>
      <c r="AC9" s="147"/>
      <c r="AD9" s="147"/>
      <c r="AE9" s="147"/>
      <c r="AF9" s="147"/>
      <c r="AG9" s="147" t="s">
        <v>155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93" t="s">
        <v>148</v>
      </c>
      <c r="D10" s="194"/>
      <c r="E10" s="194"/>
      <c r="F10" s="194"/>
      <c r="G10" s="194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149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ht="22.5" outlineLevel="1" x14ac:dyDescent="0.2">
      <c r="A11" s="170">
        <v>2</v>
      </c>
      <c r="B11" s="171" t="s">
        <v>186</v>
      </c>
      <c r="C11" s="186" t="s">
        <v>187</v>
      </c>
      <c r="D11" s="172" t="s">
        <v>175</v>
      </c>
      <c r="E11" s="173">
        <v>3140.8249999999998</v>
      </c>
      <c r="F11" s="174"/>
      <c r="G11" s="175">
        <f>ROUND(E11*F11,2)</f>
        <v>0</v>
      </c>
      <c r="H11" s="174"/>
      <c r="I11" s="175">
        <f>ROUND(E11*H11,2)</f>
        <v>0</v>
      </c>
      <c r="J11" s="174"/>
      <c r="K11" s="175">
        <f>ROUND(E11*J11,2)</f>
        <v>0</v>
      </c>
      <c r="L11" s="175">
        <v>21</v>
      </c>
      <c r="M11" s="175">
        <f>G11*(1+L11/100)</f>
        <v>0</v>
      </c>
      <c r="N11" s="173">
        <v>0</v>
      </c>
      <c r="O11" s="173">
        <f>ROUND(E11*N11,2)</f>
        <v>0</v>
      </c>
      <c r="P11" s="173">
        <v>0</v>
      </c>
      <c r="Q11" s="173">
        <f>ROUND(E11*P11,2)</f>
        <v>0</v>
      </c>
      <c r="R11" s="175" t="s">
        <v>143</v>
      </c>
      <c r="S11" s="175" t="s">
        <v>144</v>
      </c>
      <c r="T11" s="176" t="s">
        <v>144</v>
      </c>
      <c r="U11" s="157">
        <v>5.2999999999999999E-2</v>
      </c>
      <c r="V11" s="157">
        <f>ROUND(E11*U11,2)</f>
        <v>166.46</v>
      </c>
      <c r="W11" s="157"/>
      <c r="X11" s="157" t="s">
        <v>145</v>
      </c>
      <c r="Y11" s="157" t="s">
        <v>146</v>
      </c>
      <c r="Z11" s="147"/>
      <c r="AA11" s="147"/>
      <c r="AB11" s="147"/>
      <c r="AC11" s="147"/>
      <c r="AD11" s="147"/>
      <c r="AE11" s="147"/>
      <c r="AF11" s="147"/>
      <c r="AG11" s="147" t="s">
        <v>155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187" t="s">
        <v>589</v>
      </c>
      <c r="D12" s="158"/>
      <c r="E12" s="159">
        <v>2340.6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151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3" x14ac:dyDescent="0.2">
      <c r="A13" s="154"/>
      <c r="B13" s="155"/>
      <c r="C13" s="187" t="s">
        <v>590</v>
      </c>
      <c r="D13" s="158"/>
      <c r="E13" s="159">
        <v>780.2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151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3" x14ac:dyDescent="0.2">
      <c r="A14" s="154"/>
      <c r="B14" s="155"/>
      <c r="C14" s="187" t="s">
        <v>591</v>
      </c>
      <c r="D14" s="158"/>
      <c r="E14" s="159">
        <v>20.024999999999999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151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0">
        <v>3</v>
      </c>
      <c r="B15" s="171" t="s">
        <v>180</v>
      </c>
      <c r="C15" s="186" t="s">
        <v>181</v>
      </c>
      <c r="D15" s="172" t="s">
        <v>175</v>
      </c>
      <c r="E15" s="173">
        <v>2880.2</v>
      </c>
      <c r="F15" s="174"/>
      <c r="G15" s="175">
        <f>ROUND(E15*F15,2)</f>
        <v>0</v>
      </c>
      <c r="H15" s="174"/>
      <c r="I15" s="175">
        <f>ROUND(E15*H15,2)</f>
        <v>0</v>
      </c>
      <c r="J15" s="174"/>
      <c r="K15" s="175">
        <f>ROUND(E15*J15,2)</f>
        <v>0</v>
      </c>
      <c r="L15" s="175">
        <v>21</v>
      </c>
      <c r="M15" s="175">
        <f>G15*(1+L15/100)</f>
        <v>0</v>
      </c>
      <c r="N15" s="173">
        <v>0</v>
      </c>
      <c r="O15" s="173">
        <f>ROUND(E15*N15,2)</f>
        <v>0</v>
      </c>
      <c r="P15" s="173">
        <v>0</v>
      </c>
      <c r="Q15" s="173">
        <f>ROUND(E15*P15,2)</f>
        <v>0</v>
      </c>
      <c r="R15" s="175" t="s">
        <v>143</v>
      </c>
      <c r="S15" s="175" t="s">
        <v>144</v>
      </c>
      <c r="T15" s="176" t="s">
        <v>144</v>
      </c>
      <c r="U15" s="157">
        <v>1.0999999999999999E-2</v>
      </c>
      <c r="V15" s="157">
        <f>ROUND(E15*U15,2)</f>
        <v>31.68</v>
      </c>
      <c r="W15" s="157"/>
      <c r="X15" s="157" t="s">
        <v>145</v>
      </c>
      <c r="Y15" s="157" t="s">
        <v>146</v>
      </c>
      <c r="Z15" s="147"/>
      <c r="AA15" s="147"/>
      <c r="AB15" s="147"/>
      <c r="AC15" s="147"/>
      <c r="AD15" s="147"/>
      <c r="AE15" s="147"/>
      <c r="AF15" s="147"/>
      <c r="AG15" s="147" t="s">
        <v>155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193" t="s">
        <v>182</v>
      </c>
      <c r="D16" s="194"/>
      <c r="E16" s="194"/>
      <c r="F16" s="194"/>
      <c r="G16" s="194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149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2" x14ac:dyDescent="0.2">
      <c r="A17" s="154"/>
      <c r="B17" s="155"/>
      <c r="C17" s="187" t="s">
        <v>592</v>
      </c>
      <c r="D17" s="158"/>
      <c r="E17" s="159">
        <v>2100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151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3" x14ac:dyDescent="0.2">
      <c r="A18" s="154"/>
      <c r="B18" s="155"/>
      <c r="C18" s="187" t="s">
        <v>593</v>
      </c>
      <c r="D18" s="158"/>
      <c r="E18" s="159">
        <v>780.2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151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2.5" outlineLevel="1" x14ac:dyDescent="0.2">
      <c r="A19" s="170">
        <v>4</v>
      </c>
      <c r="B19" s="171" t="s">
        <v>594</v>
      </c>
      <c r="C19" s="186" t="s">
        <v>595</v>
      </c>
      <c r="D19" s="172" t="s">
        <v>175</v>
      </c>
      <c r="E19" s="173">
        <v>260.02499999999998</v>
      </c>
      <c r="F19" s="174"/>
      <c r="G19" s="175">
        <f>ROUND(E19*F19,2)</f>
        <v>0</v>
      </c>
      <c r="H19" s="174"/>
      <c r="I19" s="175">
        <f>ROUND(E19*H19,2)</f>
        <v>0</v>
      </c>
      <c r="J19" s="174"/>
      <c r="K19" s="175">
        <f>ROUND(E19*J19,2)</f>
        <v>0</v>
      </c>
      <c r="L19" s="175">
        <v>21</v>
      </c>
      <c r="M19" s="175">
        <f>G19*(1+L19/100)</f>
        <v>0</v>
      </c>
      <c r="N19" s="173">
        <v>0</v>
      </c>
      <c r="O19" s="173">
        <f>ROUND(E19*N19,2)</f>
        <v>0</v>
      </c>
      <c r="P19" s="173">
        <v>0</v>
      </c>
      <c r="Q19" s="173">
        <f>ROUND(E19*P19,2)</f>
        <v>0</v>
      </c>
      <c r="R19" s="175" t="s">
        <v>143</v>
      </c>
      <c r="S19" s="175" t="s">
        <v>144</v>
      </c>
      <c r="T19" s="176" t="s">
        <v>144</v>
      </c>
      <c r="U19" s="157">
        <v>1.0999999999999999E-2</v>
      </c>
      <c r="V19" s="157">
        <f>ROUND(E19*U19,2)</f>
        <v>2.86</v>
      </c>
      <c r="W19" s="157"/>
      <c r="X19" s="157" t="s">
        <v>145</v>
      </c>
      <c r="Y19" s="157" t="s">
        <v>146</v>
      </c>
      <c r="Z19" s="147"/>
      <c r="AA19" s="147"/>
      <c r="AB19" s="147"/>
      <c r="AC19" s="147"/>
      <c r="AD19" s="147"/>
      <c r="AE19" s="147"/>
      <c r="AF19" s="147"/>
      <c r="AG19" s="147" t="s">
        <v>155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2" x14ac:dyDescent="0.2">
      <c r="A20" s="154"/>
      <c r="B20" s="155"/>
      <c r="C20" s="193" t="s">
        <v>182</v>
      </c>
      <c r="D20" s="194"/>
      <c r="E20" s="194"/>
      <c r="F20" s="194"/>
      <c r="G20" s="194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149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187" t="s">
        <v>596</v>
      </c>
      <c r="D21" s="158"/>
      <c r="E21" s="159">
        <v>240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151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3" x14ac:dyDescent="0.2">
      <c r="A22" s="154"/>
      <c r="B22" s="155"/>
      <c r="C22" s="187" t="s">
        <v>597</v>
      </c>
      <c r="D22" s="158"/>
      <c r="E22" s="159">
        <v>20.024999999999999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151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22.5" outlineLevel="1" x14ac:dyDescent="0.2">
      <c r="A23" s="170">
        <v>5</v>
      </c>
      <c r="B23" s="171" t="s">
        <v>194</v>
      </c>
      <c r="C23" s="186" t="s">
        <v>195</v>
      </c>
      <c r="D23" s="172" t="s">
        <v>175</v>
      </c>
      <c r="E23" s="173">
        <v>780.2</v>
      </c>
      <c r="F23" s="174"/>
      <c r="G23" s="175">
        <f>ROUND(E23*F23,2)</f>
        <v>0</v>
      </c>
      <c r="H23" s="174"/>
      <c r="I23" s="175">
        <f>ROUND(E23*H23,2)</f>
        <v>0</v>
      </c>
      <c r="J23" s="174"/>
      <c r="K23" s="175">
        <f>ROUND(E23*J23,2)</f>
        <v>0</v>
      </c>
      <c r="L23" s="175">
        <v>21</v>
      </c>
      <c r="M23" s="175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5" t="s">
        <v>143</v>
      </c>
      <c r="S23" s="175" t="s">
        <v>144</v>
      </c>
      <c r="T23" s="176" t="s">
        <v>144</v>
      </c>
      <c r="U23" s="157">
        <v>0.2</v>
      </c>
      <c r="V23" s="157">
        <f>ROUND(E23*U23,2)</f>
        <v>156.04</v>
      </c>
      <c r="W23" s="157"/>
      <c r="X23" s="157" t="s">
        <v>145</v>
      </c>
      <c r="Y23" s="157" t="s">
        <v>146</v>
      </c>
      <c r="Z23" s="147"/>
      <c r="AA23" s="147"/>
      <c r="AB23" s="147"/>
      <c r="AC23" s="147"/>
      <c r="AD23" s="147"/>
      <c r="AE23" s="147"/>
      <c r="AF23" s="147"/>
      <c r="AG23" s="147" t="s">
        <v>155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2" x14ac:dyDescent="0.2">
      <c r="A24" s="154"/>
      <c r="B24" s="155"/>
      <c r="C24" s="193" t="s">
        <v>196</v>
      </c>
      <c r="D24" s="194"/>
      <c r="E24" s="194"/>
      <c r="F24" s="194"/>
      <c r="G24" s="194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149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">
      <c r="A25" s="154"/>
      <c r="B25" s="155"/>
      <c r="C25" s="202" t="s">
        <v>197</v>
      </c>
      <c r="D25" s="203"/>
      <c r="E25" s="203"/>
      <c r="F25" s="203"/>
      <c r="G25" s="203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161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187" t="s">
        <v>598</v>
      </c>
      <c r="D26" s="158"/>
      <c r="E26" s="159">
        <v>780.2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151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70">
        <v>6</v>
      </c>
      <c r="B27" s="171" t="s">
        <v>599</v>
      </c>
      <c r="C27" s="186" t="s">
        <v>600</v>
      </c>
      <c r="D27" s="172" t="s">
        <v>154</v>
      </c>
      <c r="E27" s="173">
        <v>15831.09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5" t="s">
        <v>143</v>
      </c>
      <c r="S27" s="175" t="s">
        <v>144</v>
      </c>
      <c r="T27" s="176" t="s">
        <v>144</v>
      </c>
      <c r="U27" s="157">
        <v>0.01</v>
      </c>
      <c r="V27" s="157">
        <f>ROUND(E27*U27,2)</f>
        <v>158.31</v>
      </c>
      <c r="W27" s="157"/>
      <c r="X27" s="157" t="s">
        <v>145</v>
      </c>
      <c r="Y27" s="157" t="s">
        <v>146</v>
      </c>
      <c r="Z27" s="147"/>
      <c r="AA27" s="147"/>
      <c r="AB27" s="147"/>
      <c r="AC27" s="147"/>
      <c r="AD27" s="147"/>
      <c r="AE27" s="147"/>
      <c r="AF27" s="147"/>
      <c r="AG27" s="147" t="s">
        <v>147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2" x14ac:dyDescent="0.2">
      <c r="A28" s="154"/>
      <c r="B28" s="155"/>
      <c r="C28" s="193" t="s">
        <v>319</v>
      </c>
      <c r="D28" s="194"/>
      <c r="E28" s="194"/>
      <c r="F28" s="194"/>
      <c r="G28" s="194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149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78">
        <v>7</v>
      </c>
      <c r="B29" s="179" t="s">
        <v>601</v>
      </c>
      <c r="C29" s="188" t="s">
        <v>602</v>
      </c>
      <c r="D29" s="180" t="s">
        <v>154</v>
      </c>
      <c r="E29" s="181">
        <v>15831.09</v>
      </c>
      <c r="F29" s="182"/>
      <c r="G29" s="183">
        <f>ROUND(E29*F29,2)</f>
        <v>0</v>
      </c>
      <c r="H29" s="182"/>
      <c r="I29" s="183">
        <f>ROUND(E29*H29,2)</f>
        <v>0</v>
      </c>
      <c r="J29" s="182"/>
      <c r="K29" s="183">
        <f>ROUND(E29*J29,2)</f>
        <v>0</v>
      </c>
      <c r="L29" s="183">
        <v>21</v>
      </c>
      <c r="M29" s="183">
        <f>G29*(1+L29/100)</f>
        <v>0</v>
      </c>
      <c r="N29" s="181">
        <v>0</v>
      </c>
      <c r="O29" s="181">
        <f>ROUND(E29*N29,2)</f>
        <v>0</v>
      </c>
      <c r="P29" s="181">
        <v>0</v>
      </c>
      <c r="Q29" s="181">
        <f>ROUND(E29*P29,2)</f>
        <v>0</v>
      </c>
      <c r="R29" s="183" t="s">
        <v>209</v>
      </c>
      <c r="S29" s="183" t="s">
        <v>144</v>
      </c>
      <c r="T29" s="184" t="s">
        <v>144</v>
      </c>
      <c r="U29" s="157">
        <v>1E-3</v>
      </c>
      <c r="V29" s="157">
        <f>ROUND(E29*U29,2)</f>
        <v>15.83</v>
      </c>
      <c r="W29" s="157"/>
      <c r="X29" s="157" t="s">
        <v>145</v>
      </c>
      <c r="Y29" s="157" t="s">
        <v>146</v>
      </c>
      <c r="Z29" s="147"/>
      <c r="AA29" s="147"/>
      <c r="AB29" s="147"/>
      <c r="AC29" s="147"/>
      <c r="AD29" s="147"/>
      <c r="AE29" s="147"/>
      <c r="AF29" s="147"/>
      <c r="AG29" s="147" t="s">
        <v>155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78">
        <v>8</v>
      </c>
      <c r="B30" s="179" t="s">
        <v>603</v>
      </c>
      <c r="C30" s="188" t="s">
        <v>604</v>
      </c>
      <c r="D30" s="180" t="s">
        <v>154</v>
      </c>
      <c r="E30" s="181">
        <v>15861.09</v>
      </c>
      <c r="F30" s="182"/>
      <c r="G30" s="183">
        <f>ROUND(E30*F30,2)</f>
        <v>0</v>
      </c>
      <c r="H30" s="182"/>
      <c r="I30" s="183">
        <f>ROUND(E30*H30,2)</f>
        <v>0</v>
      </c>
      <c r="J30" s="182"/>
      <c r="K30" s="183">
        <f>ROUND(E30*J30,2)</f>
        <v>0</v>
      </c>
      <c r="L30" s="183">
        <v>21</v>
      </c>
      <c r="M30" s="183">
        <f>G30*(1+L30/100)</f>
        <v>0</v>
      </c>
      <c r="N30" s="181">
        <v>0</v>
      </c>
      <c r="O30" s="181">
        <f>ROUND(E30*N30,2)</f>
        <v>0</v>
      </c>
      <c r="P30" s="181">
        <v>0</v>
      </c>
      <c r="Q30" s="181">
        <f>ROUND(E30*P30,2)</f>
        <v>0</v>
      </c>
      <c r="R30" s="183" t="s">
        <v>209</v>
      </c>
      <c r="S30" s="183" t="s">
        <v>144</v>
      </c>
      <c r="T30" s="184" t="s">
        <v>144</v>
      </c>
      <c r="U30" s="157">
        <v>1.4999999999999999E-2</v>
      </c>
      <c r="V30" s="157">
        <f>ROUND(E30*U30,2)</f>
        <v>237.92</v>
      </c>
      <c r="W30" s="157"/>
      <c r="X30" s="157" t="s">
        <v>145</v>
      </c>
      <c r="Y30" s="157" t="s">
        <v>146</v>
      </c>
      <c r="Z30" s="147"/>
      <c r="AA30" s="147"/>
      <c r="AB30" s="147"/>
      <c r="AC30" s="147"/>
      <c r="AD30" s="147"/>
      <c r="AE30" s="147"/>
      <c r="AF30" s="147"/>
      <c r="AG30" s="147" t="s">
        <v>155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70">
        <v>9</v>
      </c>
      <c r="B31" s="171" t="s">
        <v>214</v>
      </c>
      <c r="C31" s="186" t="s">
        <v>215</v>
      </c>
      <c r="D31" s="172" t="s">
        <v>154</v>
      </c>
      <c r="E31" s="173">
        <v>15161.09</v>
      </c>
      <c r="F31" s="174"/>
      <c r="G31" s="175">
        <f>ROUND(E31*F31,2)</f>
        <v>0</v>
      </c>
      <c r="H31" s="174"/>
      <c r="I31" s="175">
        <f>ROUND(E31*H31,2)</f>
        <v>0</v>
      </c>
      <c r="J31" s="174"/>
      <c r="K31" s="175">
        <f>ROUND(E31*J31,2)</f>
        <v>0</v>
      </c>
      <c r="L31" s="175">
        <v>21</v>
      </c>
      <c r="M31" s="175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5" t="s">
        <v>209</v>
      </c>
      <c r="S31" s="175" t="s">
        <v>144</v>
      </c>
      <c r="T31" s="176" t="s">
        <v>144</v>
      </c>
      <c r="U31" s="157">
        <v>0.06</v>
      </c>
      <c r="V31" s="157">
        <f>ROUND(E31*U31,2)</f>
        <v>909.67</v>
      </c>
      <c r="W31" s="157"/>
      <c r="X31" s="157" t="s">
        <v>145</v>
      </c>
      <c r="Y31" s="157" t="s">
        <v>146</v>
      </c>
      <c r="Z31" s="147"/>
      <c r="AA31" s="147"/>
      <c r="AB31" s="147"/>
      <c r="AC31" s="147"/>
      <c r="AD31" s="147"/>
      <c r="AE31" s="147"/>
      <c r="AF31" s="147"/>
      <c r="AG31" s="147" t="s">
        <v>155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193" t="s">
        <v>216</v>
      </c>
      <c r="D32" s="194"/>
      <c r="E32" s="194"/>
      <c r="F32" s="194"/>
      <c r="G32" s="194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149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2" x14ac:dyDescent="0.2">
      <c r="A33" s="154"/>
      <c r="B33" s="155"/>
      <c r="C33" s="187" t="s">
        <v>605</v>
      </c>
      <c r="D33" s="158"/>
      <c r="E33" s="159">
        <v>13692</v>
      </c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151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3" x14ac:dyDescent="0.2">
      <c r="A34" s="154"/>
      <c r="B34" s="155"/>
      <c r="C34" s="187" t="s">
        <v>606</v>
      </c>
      <c r="D34" s="158"/>
      <c r="E34" s="159">
        <v>268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151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3" x14ac:dyDescent="0.2">
      <c r="A35" s="154"/>
      <c r="B35" s="155"/>
      <c r="C35" s="187" t="s">
        <v>607</v>
      </c>
      <c r="D35" s="158"/>
      <c r="E35" s="159">
        <v>974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151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3" x14ac:dyDescent="0.2">
      <c r="A36" s="154"/>
      <c r="B36" s="155"/>
      <c r="C36" s="187" t="s">
        <v>608</v>
      </c>
      <c r="D36" s="158"/>
      <c r="E36" s="159">
        <v>21.17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151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3" x14ac:dyDescent="0.2">
      <c r="A37" s="154"/>
      <c r="B37" s="155"/>
      <c r="C37" s="187" t="s">
        <v>609</v>
      </c>
      <c r="D37" s="158"/>
      <c r="E37" s="159">
        <v>205.92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151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70">
        <v>10</v>
      </c>
      <c r="B38" s="171" t="s">
        <v>610</v>
      </c>
      <c r="C38" s="186" t="s">
        <v>611</v>
      </c>
      <c r="D38" s="172" t="s">
        <v>154</v>
      </c>
      <c r="E38" s="173">
        <v>198</v>
      </c>
      <c r="F38" s="174"/>
      <c r="G38" s="175">
        <f>ROUND(E38*F38,2)</f>
        <v>0</v>
      </c>
      <c r="H38" s="174"/>
      <c r="I38" s="175">
        <f>ROUND(E38*H38,2)</f>
        <v>0</v>
      </c>
      <c r="J38" s="174"/>
      <c r="K38" s="175">
        <f>ROUND(E38*J38,2)</f>
        <v>0</v>
      </c>
      <c r="L38" s="175">
        <v>21</v>
      </c>
      <c r="M38" s="175">
        <f>G38*(1+L38/100)</f>
        <v>0</v>
      </c>
      <c r="N38" s="173">
        <v>2.1000000000000001E-2</v>
      </c>
      <c r="O38" s="173">
        <f>ROUND(E38*N38,2)</f>
        <v>4.16</v>
      </c>
      <c r="P38" s="173">
        <v>0</v>
      </c>
      <c r="Q38" s="173">
        <f>ROUND(E38*P38,2)</f>
        <v>0</v>
      </c>
      <c r="R38" s="175" t="s">
        <v>209</v>
      </c>
      <c r="S38" s="175" t="s">
        <v>144</v>
      </c>
      <c r="T38" s="176" t="s">
        <v>144</v>
      </c>
      <c r="U38" s="157">
        <v>0.14000000000000001</v>
      </c>
      <c r="V38" s="157">
        <f>ROUND(E38*U38,2)</f>
        <v>27.72</v>
      </c>
      <c r="W38" s="157"/>
      <c r="X38" s="157" t="s">
        <v>145</v>
      </c>
      <c r="Y38" s="157" t="s">
        <v>146</v>
      </c>
      <c r="Z38" s="147"/>
      <c r="AA38" s="147"/>
      <c r="AB38" s="147"/>
      <c r="AC38" s="147"/>
      <c r="AD38" s="147"/>
      <c r="AE38" s="147"/>
      <c r="AF38" s="147"/>
      <c r="AG38" s="147" t="s">
        <v>147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2.5" outlineLevel="2" x14ac:dyDescent="0.2">
      <c r="A39" s="154"/>
      <c r="B39" s="155"/>
      <c r="C39" s="204" t="s">
        <v>612</v>
      </c>
      <c r="D39" s="205"/>
      <c r="E39" s="205"/>
      <c r="F39" s="205"/>
      <c r="G39" s="205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161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77" t="str">
        <f>C39</f>
        <v>předpěstovaná vegetační rohož s vytlívací kokosovou rohoží, protkaná PP síťkou, s vrstvou substrátu (tl. 2,5–4 cm), směs vegetace Sedum, 6 až 8 druhů rozchodníků. Vegetační koberce s minimálně 95% pokrytím,  v souladu se směrnicemi FLL. '(87+93)*1,1 m2</v>
      </c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70">
        <v>11</v>
      </c>
      <c r="B40" s="171" t="s">
        <v>613</v>
      </c>
      <c r="C40" s="186" t="s">
        <v>614</v>
      </c>
      <c r="D40" s="172" t="s">
        <v>247</v>
      </c>
      <c r="E40" s="173">
        <v>118</v>
      </c>
      <c r="F40" s="174"/>
      <c r="G40" s="175">
        <f>ROUND(E40*F40,2)</f>
        <v>0</v>
      </c>
      <c r="H40" s="174"/>
      <c r="I40" s="175">
        <f>ROUND(E40*H40,2)</f>
        <v>0</v>
      </c>
      <c r="J40" s="174"/>
      <c r="K40" s="175">
        <f>ROUND(E40*J40,2)</f>
        <v>0</v>
      </c>
      <c r="L40" s="175">
        <v>21</v>
      </c>
      <c r="M40" s="175">
        <f>G40*(1+L40/100)</f>
        <v>0</v>
      </c>
      <c r="N40" s="173">
        <v>0</v>
      </c>
      <c r="O40" s="173">
        <f>ROUND(E40*N40,2)</f>
        <v>0</v>
      </c>
      <c r="P40" s="173">
        <v>0</v>
      </c>
      <c r="Q40" s="173">
        <f>ROUND(E40*P40,2)</f>
        <v>0</v>
      </c>
      <c r="R40" s="175" t="s">
        <v>209</v>
      </c>
      <c r="S40" s="175" t="s">
        <v>144</v>
      </c>
      <c r="T40" s="176" t="s">
        <v>144</v>
      </c>
      <c r="U40" s="157">
        <v>5.65</v>
      </c>
      <c r="V40" s="157">
        <f>ROUND(E40*U40,2)</f>
        <v>666.7</v>
      </c>
      <c r="W40" s="157"/>
      <c r="X40" s="157" t="s">
        <v>145</v>
      </c>
      <c r="Y40" s="157" t="s">
        <v>146</v>
      </c>
      <c r="Z40" s="147"/>
      <c r="AA40" s="147"/>
      <c r="AB40" s="147"/>
      <c r="AC40" s="147"/>
      <c r="AD40" s="147"/>
      <c r="AE40" s="147"/>
      <c r="AF40" s="147"/>
      <c r="AG40" s="147" t="s">
        <v>155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ht="22.5" outlineLevel="2" x14ac:dyDescent="0.2">
      <c r="A41" s="154"/>
      <c r="B41" s="155"/>
      <c r="C41" s="193" t="s">
        <v>615</v>
      </c>
      <c r="D41" s="194"/>
      <c r="E41" s="194"/>
      <c r="F41" s="194"/>
      <c r="G41" s="194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149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77" t="str">
        <f>C41</f>
        <v>pro vysazování rostlin v hornině 1 až 4 s výměnou půdy na 50%, s případným naložením přebytečných výkopků na dopravní prostředek, s odvozem na vzdálenost do 20 km a se složením,</v>
      </c>
      <c r="BB41" s="147"/>
      <c r="BC41" s="147"/>
      <c r="BD41" s="147"/>
      <c r="BE41" s="147"/>
      <c r="BF41" s="147"/>
      <c r="BG41" s="147"/>
      <c r="BH41" s="147"/>
    </row>
    <row r="42" spans="1:60" outlineLevel="2" x14ac:dyDescent="0.2">
      <c r="A42" s="154"/>
      <c r="B42" s="155"/>
      <c r="C42" s="187" t="s">
        <v>616</v>
      </c>
      <c r="D42" s="158"/>
      <c r="E42" s="159">
        <v>118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151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70">
        <v>12</v>
      </c>
      <c r="B43" s="171" t="s">
        <v>617</v>
      </c>
      <c r="C43" s="186" t="s">
        <v>618</v>
      </c>
      <c r="D43" s="172" t="s">
        <v>247</v>
      </c>
      <c r="E43" s="173">
        <v>819</v>
      </c>
      <c r="F43" s="174"/>
      <c r="G43" s="175">
        <f>ROUND(E43*F43,2)</f>
        <v>0</v>
      </c>
      <c r="H43" s="174"/>
      <c r="I43" s="175">
        <f>ROUND(E43*H43,2)</f>
        <v>0</v>
      </c>
      <c r="J43" s="174"/>
      <c r="K43" s="175">
        <f>ROUND(E43*J43,2)</f>
        <v>0</v>
      </c>
      <c r="L43" s="175">
        <v>21</v>
      </c>
      <c r="M43" s="175">
        <f>G43*(1+L43/100)</f>
        <v>0</v>
      </c>
      <c r="N43" s="173">
        <v>0</v>
      </c>
      <c r="O43" s="173">
        <f>ROUND(E43*N43,2)</f>
        <v>0</v>
      </c>
      <c r="P43" s="173">
        <v>0</v>
      </c>
      <c r="Q43" s="173">
        <f>ROUND(E43*P43,2)</f>
        <v>0</v>
      </c>
      <c r="R43" s="175" t="s">
        <v>209</v>
      </c>
      <c r="S43" s="175" t="s">
        <v>144</v>
      </c>
      <c r="T43" s="176" t="s">
        <v>144</v>
      </c>
      <c r="U43" s="157">
        <v>0.29599999999999999</v>
      </c>
      <c r="V43" s="157">
        <f>ROUND(E43*U43,2)</f>
        <v>242.42</v>
      </c>
      <c r="W43" s="157"/>
      <c r="X43" s="157" t="s">
        <v>145</v>
      </c>
      <c r="Y43" s="157" t="s">
        <v>146</v>
      </c>
      <c r="Z43" s="147"/>
      <c r="AA43" s="147"/>
      <c r="AB43" s="147"/>
      <c r="AC43" s="147"/>
      <c r="AD43" s="147"/>
      <c r="AE43" s="147"/>
      <c r="AF43" s="147"/>
      <c r="AG43" s="147" t="s">
        <v>155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ht="22.5" outlineLevel="2" x14ac:dyDescent="0.2">
      <c r="A44" s="154"/>
      <c r="B44" s="155"/>
      <c r="C44" s="193" t="s">
        <v>615</v>
      </c>
      <c r="D44" s="194"/>
      <c r="E44" s="194"/>
      <c r="F44" s="194"/>
      <c r="G44" s="194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149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77" t="str">
        <f>C44</f>
        <v>pro vysazování rostlin v hornině 1 až 4 s výměnou půdy na 50%, s případným naložením přebytečných výkopků na dopravní prostředek, s odvozem na vzdálenost do 20 km a se složením,</v>
      </c>
      <c r="BB44" s="147"/>
      <c r="BC44" s="147"/>
      <c r="BD44" s="147"/>
      <c r="BE44" s="147"/>
      <c r="BF44" s="147"/>
      <c r="BG44" s="147"/>
      <c r="BH44" s="147"/>
    </row>
    <row r="45" spans="1:60" outlineLevel="2" x14ac:dyDescent="0.2">
      <c r="A45" s="154"/>
      <c r="B45" s="155"/>
      <c r="C45" s="187" t="s">
        <v>619</v>
      </c>
      <c r="D45" s="158"/>
      <c r="E45" s="159">
        <v>819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151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ht="22.5" outlineLevel="1" x14ac:dyDescent="0.2">
      <c r="A46" s="170">
        <v>13</v>
      </c>
      <c r="B46" s="171" t="s">
        <v>225</v>
      </c>
      <c r="C46" s="186" t="s">
        <v>226</v>
      </c>
      <c r="D46" s="172" t="s">
        <v>154</v>
      </c>
      <c r="E46" s="173">
        <v>16709.3</v>
      </c>
      <c r="F46" s="174"/>
      <c r="G46" s="175">
        <f>ROUND(E46*F46,2)</f>
        <v>0</v>
      </c>
      <c r="H46" s="174"/>
      <c r="I46" s="175">
        <f>ROUND(E46*H46,2)</f>
        <v>0</v>
      </c>
      <c r="J46" s="174"/>
      <c r="K46" s="175">
        <f>ROUND(E46*J46,2)</f>
        <v>0</v>
      </c>
      <c r="L46" s="175">
        <v>21</v>
      </c>
      <c r="M46" s="175">
        <f>G46*(1+L46/100)</f>
        <v>0</v>
      </c>
      <c r="N46" s="173">
        <v>0</v>
      </c>
      <c r="O46" s="173">
        <f>ROUND(E46*N46,2)</f>
        <v>0</v>
      </c>
      <c r="P46" s="173">
        <v>0</v>
      </c>
      <c r="Q46" s="173">
        <f>ROUND(E46*P46,2)</f>
        <v>0</v>
      </c>
      <c r="R46" s="175" t="s">
        <v>209</v>
      </c>
      <c r="S46" s="175" t="s">
        <v>144</v>
      </c>
      <c r="T46" s="176" t="s">
        <v>144</v>
      </c>
      <c r="U46" s="157">
        <v>3.5000000000000001E-3</v>
      </c>
      <c r="V46" s="157">
        <f>ROUND(E46*U46,2)</f>
        <v>58.48</v>
      </c>
      <c r="W46" s="157"/>
      <c r="X46" s="157" t="s">
        <v>145</v>
      </c>
      <c r="Y46" s="157" t="s">
        <v>146</v>
      </c>
      <c r="Z46" s="147"/>
      <c r="AA46" s="147"/>
      <c r="AB46" s="147"/>
      <c r="AC46" s="147"/>
      <c r="AD46" s="147"/>
      <c r="AE46" s="147"/>
      <c r="AF46" s="147"/>
      <c r="AG46" s="147" t="s">
        <v>155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2" x14ac:dyDescent="0.2">
      <c r="A47" s="154"/>
      <c r="B47" s="155"/>
      <c r="C47" s="193" t="s">
        <v>227</v>
      </c>
      <c r="D47" s="194"/>
      <c r="E47" s="194"/>
      <c r="F47" s="194"/>
      <c r="G47" s="194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149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2" x14ac:dyDescent="0.2">
      <c r="A48" s="154"/>
      <c r="B48" s="155"/>
      <c r="C48" s="202" t="s">
        <v>228</v>
      </c>
      <c r="D48" s="203"/>
      <c r="E48" s="203"/>
      <c r="F48" s="203"/>
      <c r="G48" s="203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161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2" x14ac:dyDescent="0.2">
      <c r="A49" s="154"/>
      <c r="B49" s="155"/>
      <c r="C49" s="187" t="s">
        <v>620</v>
      </c>
      <c r="D49" s="158"/>
      <c r="E49" s="159">
        <v>15604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151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3" x14ac:dyDescent="0.2">
      <c r="A50" s="154"/>
      <c r="B50" s="155"/>
      <c r="C50" s="187" t="s">
        <v>621</v>
      </c>
      <c r="D50" s="158"/>
      <c r="E50" s="159">
        <v>21.7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151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3" x14ac:dyDescent="0.2">
      <c r="A51" s="154"/>
      <c r="B51" s="155"/>
      <c r="C51" s="187" t="s">
        <v>609</v>
      </c>
      <c r="D51" s="158"/>
      <c r="E51" s="159">
        <v>205.92</v>
      </c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151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3" x14ac:dyDescent="0.2">
      <c r="A52" s="154"/>
      <c r="B52" s="155"/>
      <c r="C52" s="187" t="s">
        <v>622</v>
      </c>
      <c r="D52" s="158"/>
      <c r="E52" s="159">
        <v>877.68</v>
      </c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151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70">
        <v>14</v>
      </c>
      <c r="B53" s="171" t="s">
        <v>623</v>
      </c>
      <c r="C53" s="186" t="s">
        <v>624</v>
      </c>
      <c r="D53" s="172" t="s">
        <v>175</v>
      </c>
      <c r="E53" s="173">
        <v>0.35</v>
      </c>
      <c r="F53" s="174"/>
      <c r="G53" s="175">
        <f>ROUND(E53*F53,2)</f>
        <v>0</v>
      </c>
      <c r="H53" s="174"/>
      <c r="I53" s="175">
        <f>ROUND(E53*H53,2)</f>
        <v>0</v>
      </c>
      <c r="J53" s="174"/>
      <c r="K53" s="175">
        <f>ROUND(E53*J53,2)</f>
        <v>0</v>
      </c>
      <c r="L53" s="175">
        <v>21</v>
      </c>
      <c r="M53" s="175">
        <f>G53*(1+L53/100)</f>
        <v>0</v>
      </c>
      <c r="N53" s="173">
        <v>0</v>
      </c>
      <c r="O53" s="173">
        <f>ROUND(E53*N53,2)</f>
        <v>0</v>
      </c>
      <c r="P53" s="173">
        <v>0</v>
      </c>
      <c r="Q53" s="173">
        <f>ROUND(E53*P53,2)</f>
        <v>0</v>
      </c>
      <c r="R53" s="175" t="s">
        <v>209</v>
      </c>
      <c r="S53" s="175" t="s">
        <v>144</v>
      </c>
      <c r="T53" s="176" t="s">
        <v>144</v>
      </c>
      <c r="U53" s="157">
        <v>4.9870000000000001</v>
      </c>
      <c r="V53" s="157">
        <f>ROUND(E53*U53,2)</f>
        <v>1.75</v>
      </c>
      <c r="W53" s="157"/>
      <c r="X53" s="157" t="s">
        <v>145</v>
      </c>
      <c r="Y53" s="157" t="s">
        <v>146</v>
      </c>
      <c r="Z53" s="147"/>
      <c r="AA53" s="147"/>
      <c r="AB53" s="147"/>
      <c r="AC53" s="147"/>
      <c r="AD53" s="147"/>
      <c r="AE53" s="147"/>
      <c r="AF53" s="147"/>
      <c r="AG53" s="147" t="s">
        <v>155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2" x14ac:dyDescent="0.2">
      <c r="A54" s="154"/>
      <c r="B54" s="155"/>
      <c r="C54" s="193" t="s">
        <v>625</v>
      </c>
      <c r="D54" s="194"/>
      <c r="E54" s="194"/>
      <c r="F54" s="194"/>
      <c r="G54" s="194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149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70">
        <v>15</v>
      </c>
      <c r="B55" s="171" t="s">
        <v>626</v>
      </c>
      <c r="C55" s="186" t="s">
        <v>627</v>
      </c>
      <c r="D55" s="172" t="s">
        <v>247</v>
      </c>
      <c r="E55" s="173">
        <v>65</v>
      </c>
      <c r="F55" s="174"/>
      <c r="G55" s="175">
        <f>ROUND(E55*F55,2)</f>
        <v>0</v>
      </c>
      <c r="H55" s="174"/>
      <c r="I55" s="175">
        <f>ROUND(E55*H55,2)</f>
        <v>0</v>
      </c>
      <c r="J55" s="174"/>
      <c r="K55" s="175">
        <f>ROUND(E55*J55,2)</f>
        <v>0</v>
      </c>
      <c r="L55" s="175">
        <v>21</v>
      </c>
      <c r="M55" s="175">
        <f>G55*(1+L55/100)</f>
        <v>0</v>
      </c>
      <c r="N55" s="173">
        <v>0</v>
      </c>
      <c r="O55" s="173">
        <f>ROUND(E55*N55,2)</f>
        <v>0</v>
      </c>
      <c r="P55" s="173">
        <v>0</v>
      </c>
      <c r="Q55" s="173">
        <f>ROUND(E55*P55,2)</f>
        <v>0</v>
      </c>
      <c r="R55" s="175" t="s">
        <v>209</v>
      </c>
      <c r="S55" s="175" t="s">
        <v>144</v>
      </c>
      <c r="T55" s="176" t="s">
        <v>144</v>
      </c>
      <c r="U55" s="157">
        <v>1.2070000000000001</v>
      </c>
      <c r="V55" s="157">
        <f>ROUND(E55*U55,2)</f>
        <v>78.459999999999994</v>
      </c>
      <c r="W55" s="157"/>
      <c r="X55" s="157" t="s">
        <v>145</v>
      </c>
      <c r="Y55" s="157" t="s">
        <v>146</v>
      </c>
      <c r="Z55" s="147"/>
      <c r="AA55" s="147"/>
      <c r="AB55" s="147"/>
      <c r="AC55" s="147"/>
      <c r="AD55" s="147"/>
      <c r="AE55" s="147"/>
      <c r="AF55" s="147"/>
      <c r="AG55" s="147" t="s">
        <v>155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2" x14ac:dyDescent="0.2">
      <c r="A56" s="154"/>
      <c r="B56" s="155"/>
      <c r="C56" s="193" t="s">
        <v>628</v>
      </c>
      <c r="D56" s="194"/>
      <c r="E56" s="194"/>
      <c r="F56" s="194"/>
      <c r="G56" s="194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149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70">
        <v>16</v>
      </c>
      <c r="B57" s="171" t="s">
        <v>629</v>
      </c>
      <c r="C57" s="186" t="s">
        <v>630</v>
      </c>
      <c r="D57" s="172" t="s">
        <v>247</v>
      </c>
      <c r="E57" s="173">
        <v>262</v>
      </c>
      <c r="F57" s="174"/>
      <c r="G57" s="175">
        <f>ROUND(E57*F57,2)</f>
        <v>0</v>
      </c>
      <c r="H57" s="174"/>
      <c r="I57" s="175">
        <f>ROUND(E57*H57,2)</f>
        <v>0</v>
      </c>
      <c r="J57" s="174"/>
      <c r="K57" s="175">
        <f>ROUND(E57*J57,2)</f>
        <v>0</v>
      </c>
      <c r="L57" s="175">
        <v>21</v>
      </c>
      <c r="M57" s="175">
        <f>G57*(1+L57/100)</f>
        <v>0</v>
      </c>
      <c r="N57" s="173">
        <v>0</v>
      </c>
      <c r="O57" s="173">
        <f>ROUND(E57*N57,2)</f>
        <v>0</v>
      </c>
      <c r="P57" s="173">
        <v>0</v>
      </c>
      <c r="Q57" s="173">
        <f>ROUND(E57*P57,2)</f>
        <v>0</v>
      </c>
      <c r="R57" s="175" t="s">
        <v>209</v>
      </c>
      <c r="S57" s="175" t="s">
        <v>144</v>
      </c>
      <c r="T57" s="176" t="s">
        <v>144</v>
      </c>
      <c r="U57" s="157">
        <v>0.16200000000000001</v>
      </c>
      <c r="V57" s="157">
        <f>ROUND(E57*U57,2)</f>
        <v>42.44</v>
      </c>
      <c r="W57" s="157"/>
      <c r="X57" s="157" t="s">
        <v>145</v>
      </c>
      <c r="Y57" s="157" t="s">
        <v>146</v>
      </c>
      <c r="Z57" s="147"/>
      <c r="AA57" s="147"/>
      <c r="AB57" s="147"/>
      <c r="AC57" s="147"/>
      <c r="AD57" s="147"/>
      <c r="AE57" s="147"/>
      <c r="AF57" s="147"/>
      <c r="AG57" s="147" t="s">
        <v>155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2" x14ac:dyDescent="0.2">
      <c r="A58" s="154"/>
      <c r="B58" s="155"/>
      <c r="C58" s="193" t="s">
        <v>628</v>
      </c>
      <c r="D58" s="194"/>
      <c r="E58" s="194"/>
      <c r="F58" s="194"/>
      <c r="G58" s="194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149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70">
        <v>17</v>
      </c>
      <c r="B59" s="171" t="s">
        <v>631</v>
      </c>
      <c r="C59" s="186" t="s">
        <v>632</v>
      </c>
      <c r="D59" s="172" t="s">
        <v>247</v>
      </c>
      <c r="E59" s="173">
        <v>118</v>
      </c>
      <c r="F59" s="174"/>
      <c r="G59" s="175">
        <f>ROUND(E59*F59,2)</f>
        <v>0</v>
      </c>
      <c r="H59" s="174"/>
      <c r="I59" s="175">
        <f>ROUND(E59*H59,2)</f>
        <v>0</v>
      </c>
      <c r="J59" s="174"/>
      <c r="K59" s="175">
        <f>ROUND(E59*J59,2)</f>
        <v>0</v>
      </c>
      <c r="L59" s="175">
        <v>21</v>
      </c>
      <c r="M59" s="175">
        <f>G59*(1+L59/100)</f>
        <v>0</v>
      </c>
      <c r="N59" s="173">
        <v>5.5999999999999995E-4</v>
      </c>
      <c r="O59" s="173">
        <f>ROUND(E59*N59,2)</f>
        <v>7.0000000000000007E-2</v>
      </c>
      <c r="P59" s="173">
        <v>0</v>
      </c>
      <c r="Q59" s="173">
        <f>ROUND(E59*P59,2)</f>
        <v>0</v>
      </c>
      <c r="R59" s="175" t="s">
        <v>209</v>
      </c>
      <c r="S59" s="175" t="s">
        <v>144</v>
      </c>
      <c r="T59" s="176" t="s">
        <v>144</v>
      </c>
      <c r="U59" s="157">
        <v>0.874</v>
      </c>
      <c r="V59" s="157">
        <f>ROUND(E59*U59,2)</f>
        <v>103.13</v>
      </c>
      <c r="W59" s="157"/>
      <c r="X59" s="157" t="s">
        <v>145</v>
      </c>
      <c r="Y59" s="157" t="s">
        <v>146</v>
      </c>
      <c r="Z59" s="147"/>
      <c r="AA59" s="147"/>
      <c r="AB59" s="147"/>
      <c r="AC59" s="147"/>
      <c r="AD59" s="147"/>
      <c r="AE59" s="147"/>
      <c r="AF59" s="147"/>
      <c r="AG59" s="147" t="s">
        <v>155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2" x14ac:dyDescent="0.2">
      <c r="A60" s="154"/>
      <c r="B60" s="155"/>
      <c r="C60" s="193" t="s">
        <v>633</v>
      </c>
      <c r="D60" s="194"/>
      <c r="E60" s="194"/>
      <c r="F60" s="194"/>
      <c r="G60" s="194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7"/>
      <c r="AA60" s="147"/>
      <c r="AB60" s="147"/>
      <c r="AC60" s="147"/>
      <c r="AD60" s="147"/>
      <c r="AE60" s="147"/>
      <c r="AF60" s="147"/>
      <c r="AG60" s="147" t="s">
        <v>149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77" t="str">
        <f>C60</f>
        <v>třemi a více kůly, s ochranou proti poškození v místě vzepření, (příloha č. 8) při  průměru kůlů do 10 cm,</v>
      </c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70">
        <v>18</v>
      </c>
      <c r="B61" s="171" t="s">
        <v>634</v>
      </c>
      <c r="C61" s="186" t="s">
        <v>635</v>
      </c>
      <c r="D61" s="172" t="s">
        <v>154</v>
      </c>
      <c r="E61" s="173">
        <v>897.68</v>
      </c>
      <c r="F61" s="174"/>
      <c r="G61" s="175">
        <f>ROUND(E61*F61,2)</f>
        <v>0</v>
      </c>
      <c r="H61" s="174"/>
      <c r="I61" s="175">
        <f>ROUND(E61*H61,2)</f>
        <v>0</v>
      </c>
      <c r="J61" s="174"/>
      <c r="K61" s="175">
        <f>ROUND(E61*J61,2)</f>
        <v>0</v>
      </c>
      <c r="L61" s="175">
        <v>21</v>
      </c>
      <c r="M61" s="175">
        <f>G61*(1+L61/100)</f>
        <v>0</v>
      </c>
      <c r="N61" s="173">
        <v>0</v>
      </c>
      <c r="O61" s="173">
        <f>ROUND(E61*N61,2)</f>
        <v>0</v>
      </c>
      <c r="P61" s="173">
        <v>0</v>
      </c>
      <c r="Q61" s="173">
        <f>ROUND(E61*P61,2)</f>
        <v>0</v>
      </c>
      <c r="R61" s="175" t="s">
        <v>209</v>
      </c>
      <c r="S61" s="175" t="s">
        <v>144</v>
      </c>
      <c r="T61" s="176" t="s">
        <v>144</v>
      </c>
      <c r="U61" s="157">
        <v>0.252</v>
      </c>
      <c r="V61" s="157">
        <f>ROUND(E61*U61,2)</f>
        <v>226.22</v>
      </c>
      <c r="W61" s="157"/>
      <c r="X61" s="157" t="s">
        <v>145</v>
      </c>
      <c r="Y61" s="157" t="s">
        <v>146</v>
      </c>
      <c r="Z61" s="147"/>
      <c r="AA61" s="147"/>
      <c r="AB61" s="147"/>
      <c r="AC61" s="147"/>
      <c r="AD61" s="147"/>
      <c r="AE61" s="147"/>
      <c r="AF61" s="147"/>
      <c r="AG61" s="147" t="s">
        <v>155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2" x14ac:dyDescent="0.2">
      <c r="A62" s="154"/>
      <c r="B62" s="155"/>
      <c r="C62" s="193" t="s">
        <v>636</v>
      </c>
      <c r="D62" s="194"/>
      <c r="E62" s="194"/>
      <c r="F62" s="194"/>
      <c r="G62" s="194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149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77" t="str">
        <f>C62</f>
        <v>vysazených rostlin s případným naložením odpadu na dopravní prostředek, s odvezením do 20 km a se složením,</v>
      </c>
      <c r="BB62" s="147"/>
      <c r="BC62" s="147"/>
      <c r="BD62" s="147"/>
      <c r="BE62" s="147"/>
      <c r="BF62" s="147"/>
      <c r="BG62" s="147"/>
      <c r="BH62" s="147"/>
    </row>
    <row r="63" spans="1:60" outlineLevel="2" x14ac:dyDescent="0.2">
      <c r="A63" s="154"/>
      <c r="B63" s="155"/>
      <c r="C63" s="187" t="s">
        <v>637</v>
      </c>
      <c r="D63" s="158"/>
      <c r="E63" s="159">
        <v>443</v>
      </c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151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3" x14ac:dyDescent="0.2">
      <c r="A64" s="154"/>
      <c r="B64" s="155"/>
      <c r="C64" s="187" t="s">
        <v>638</v>
      </c>
      <c r="D64" s="158"/>
      <c r="E64" s="159">
        <v>247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151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3" x14ac:dyDescent="0.2">
      <c r="A65" s="154"/>
      <c r="B65" s="155"/>
      <c r="C65" s="187" t="s">
        <v>639</v>
      </c>
      <c r="D65" s="158"/>
      <c r="E65" s="159">
        <v>207.68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151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70">
        <v>19</v>
      </c>
      <c r="B66" s="171" t="s">
        <v>229</v>
      </c>
      <c r="C66" s="186" t="s">
        <v>230</v>
      </c>
      <c r="D66" s="172" t="s">
        <v>175</v>
      </c>
      <c r="E66" s="173">
        <v>415.59050000000002</v>
      </c>
      <c r="F66" s="174"/>
      <c r="G66" s="175">
        <f>ROUND(E66*F66,2)</f>
        <v>0</v>
      </c>
      <c r="H66" s="174"/>
      <c r="I66" s="175">
        <f>ROUND(E66*H66,2)</f>
        <v>0</v>
      </c>
      <c r="J66" s="174"/>
      <c r="K66" s="175">
        <f>ROUND(E66*J66,2)</f>
        <v>0</v>
      </c>
      <c r="L66" s="175">
        <v>21</v>
      </c>
      <c r="M66" s="175">
        <f>G66*(1+L66/100)</f>
        <v>0</v>
      </c>
      <c r="N66" s="173">
        <v>0</v>
      </c>
      <c r="O66" s="173">
        <f>ROUND(E66*N66,2)</f>
        <v>0</v>
      </c>
      <c r="P66" s="173">
        <v>0</v>
      </c>
      <c r="Q66" s="173">
        <f>ROUND(E66*P66,2)</f>
        <v>0</v>
      </c>
      <c r="R66" s="175" t="s">
        <v>209</v>
      </c>
      <c r="S66" s="175" t="s">
        <v>144</v>
      </c>
      <c r="T66" s="176" t="s">
        <v>144</v>
      </c>
      <c r="U66" s="157">
        <v>0.26</v>
      </c>
      <c r="V66" s="157">
        <f>ROUND(E66*U66,2)</f>
        <v>108.05</v>
      </c>
      <c r="W66" s="157"/>
      <c r="X66" s="157" t="s">
        <v>145</v>
      </c>
      <c r="Y66" s="157" t="s">
        <v>146</v>
      </c>
      <c r="Z66" s="147"/>
      <c r="AA66" s="147"/>
      <c r="AB66" s="147"/>
      <c r="AC66" s="147"/>
      <c r="AD66" s="147"/>
      <c r="AE66" s="147"/>
      <c r="AF66" s="147"/>
      <c r="AG66" s="147" t="s">
        <v>155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2" x14ac:dyDescent="0.2">
      <c r="A67" s="154"/>
      <c r="B67" s="155"/>
      <c r="C67" s="187" t="s">
        <v>640</v>
      </c>
      <c r="D67" s="158"/>
      <c r="E67" s="159">
        <v>395.79050000000001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151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3" x14ac:dyDescent="0.2">
      <c r="A68" s="154"/>
      <c r="B68" s="155"/>
      <c r="C68" s="187" t="s">
        <v>641</v>
      </c>
      <c r="D68" s="158"/>
      <c r="E68" s="159">
        <v>19.8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7"/>
      <c r="AA68" s="147"/>
      <c r="AB68" s="147"/>
      <c r="AC68" s="147"/>
      <c r="AD68" s="147"/>
      <c r="AE68" s="147"/>
      <c r="AF68" s="147"/>
      <c r="AG68" s="147" t="s">
        <v>151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78">
        <v>20</v>
      </c>
      <c r="B69" s="179" t="s">
        <v>642</v>
      </c>
      <c r="C69" s="188" t="s">
        <v>643</v>
      </c>
      <c r="D69" s="180" t="s">
        <v>175</v>
      </c>
      <c r="E69" s="181">
        <v>415.6</v>
      </c>
      <c r="F69" s="182"/>
      <c r="G69" s="183">
        <f>ROUND(E69*F69,2)</f>
        <v>0</v>
      </c>
      <c r="H69" s="182"/>
      <c r="I69" s="183">
        <f>ROUND(E69*H69,2)</f>
        <v>0</v>
      </c>
      <c r="J69" s="182"/>
      <c r="K69" s="183">
        <f>ROUND(E69*J69,2)</f>
        <v>0</v>
      </c>
      <c r="L69" s="183">
        <v>21</v>
      </c>
      <c r="M69" s="183">
        <f>G69*(1+L69/100)</f>
        <v>0</v>
      </c>
      <c r="N69" s="181">
        <v>0</v>
      </c>
      <c r="O69" s="181">
        <f>ROUND(E69*N69,2)</f>
        <v>0</v>
      </c>
      <c r="P69" s="181">
        <v>0</v>
      </c>
      <c r="Q69" s="181">
        <f>ROUND(E69*P69,2)</f>
        <v>0</v>
      </c>
      <c r="R69" s="183" t="s">
        <v>221</v>
      </c>
      <c r="S69" s="183" t="s">
        <v>144</v>
      </c>
      <c r="T69" s="184" t="s">
        <v>144</v>
      </c>
      <c r="U69" s="157">
        <v>0</v>
      </c>
      <c r="V69" s="157">
        <f>ROUND(E69*U69,2)</f>
        <v>0</v>
      </c>
      <c r="W69" s="157"/>
      <c r="X69" s="157" t="s">
        <v>222</v>
      </c>
      <c r="Y69" s="157" t="s">
        <v>146</v>
      </c>
      <c r="Z69" s="147"/>
      <c r="AA69" s="147"/>
      <c r="AB69" s="147"/>
      <c r="AC69" s="147"/>
      <c r="AD69" s="147"/>
      <c r="AE69" s="147"/>
      <c r="AF69" s="147"/>
      <c r="AG69" s="147" t="s">
        <v>266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70">
        <v>21</v>
      </c>
      <c r="B70" s="171" t="s">
        <v>644</v>
      </c>
      <c r="C70" s="186" t="s">
        <v>645</v>
      </c>
      <c r="D70" s="172" t="s">
        <v>154</v>
      </c>
      <c r="E70" s="173">
        <v>30323.24</v>
      </c>
      <c r="F70" s="174"/>
      <c r="G70" s="175">
        <f>ROUND(E70*F70,2)</f>
        <v>0</v>
      </c>
      <c r="H70" s="174"/>
      <c r="I70" s="175">
        <f>ROUND(E70*H70,2)</f>
        <v>0</v>
      </c>
      <c r="J70" s="174"/>
      <c r="K70" s="175">
        <f>ROUND(E70*J70,2)</f>
        <v>0</v>
      </c>
      <c r="L70" s="175">
        <v>21</v>
      </c>
      <c r="M70" s="175">
        <f>G70*(1+L70/100)</f>
        <v>0</v>
      </c>
      <c r="N70" s="173">
        <v>0</v>
      </c>
      <c r="O70" s="173">
        <f>ROUND(E70*N70,2)</f>
        <v>0</v>
      </c>
      <c r="P70" s="173">
        <v>0</v>
      </c>
      <c r="Q70" s="173">
        <f>ROUND(E70*P70,2)</f>
        <v>0</v>
      </c>
      <c r="R70" s="175" t="s">
        <v>209</v>
      </c>
      <c r="S70" s="175" t="s">
        <v>144</v>
      </c>
      <c r="T70" s="176" t="s">
        <v>144</v>
      </c>
      <c r="U70" s="157">
        <v>2.1000000000000001E-2</v>
      </c>
      <c r="V70" s="157">
        <f>ROUND(E70*U70,2)</f>
        <v>636.79</v>
      </c>
      <c r="W70" s="157"/>
      <c r="X70" s="157" t="s">
        <v>145</v>
      </c>
      <c r="Y70" s="157" t="s">
        <v>146</v>
      </c>
      <c r="Z70" s="147"/>
      <c r="AA70" s="147"/>
      <c r="AB70" s="147"/>
      <c r="AC70" s="147"/>
      <c r="AD70" s="147"/>
      <c r="AE70" s="147"/>
      <c r="AF70" s="147"/>
      <c r="AG70" s="147" t="s">
        <v>155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ht="22.5" outlineLevel="2" x14ac:dyDescent="0.2">
      <c r="A71" s="154"/>
      <c r="B71" s="155"/>
      <c r="C71" s="193" t="s">
        <v>236</v>
      </c>
      <c r="D71" s="194"/>
      <c r="E71" s="194"/>
      <c r="F71" s="194"/>
      <c r="G71" s="194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7"/>
      <c r="AA71" s="147"/>
      <c r="AB71" s="147"/>
      <c r="AC71" s="147"/>
      <c r="AD71" s="147"/>
      <c r="AE71" s="147"/>
      <c r="AF71" s="147"/>
      <c r="AG71" s="147" t="s">
        <v>149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77" t="str">
        <f>C71</f>
        <v>bez ohledu na způsob založení, tj. pokosení se shrabáním, naložením shrabků na dopravní prostředek s odvezením do 20 km a se složením,</v>
      </c>
      <c r="BB71" s="147"/>
      <c r="BC71" s="147"/>
      <c r="BD71" s="147"/>
      <c r="BE71" s="147"/>
      <c r="BF71" s="147"/>
      <c r="BG71" s="147"/>
      <c r="BH71" s="147"/>
    </row>
    <row r="72" spans="1:60" outlineLevel="2" x14ac:dyDescent="0.2">
      <c r="A72" s="154"/>
      <c r="B72" s="155"/>
      <c r="C72" s="187" t="s">
        <v>646</v>
      </c>
      <c r="D72" s="158"/>
      <c r="E72" s="159">
        <v>30323.24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151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ht="22.5" outlineLevel="1" x14ac:dyDescent="0.2">
      <c r="A73" s="170">
        <v>22</v>
      </c>
      <c r="B73" s="171" t="s">
        <v>647</v>
      </c>
      <c r="C73" s="186" t="s">
        <v>648</v>
      </c>
      <c r="D73" s="172" t="s">
        <v>154</v>
      </c>
      <c r="E73" s="173">
        <v>15831.62</v>
      </c>
      <c r="F73" s="174"/>
      <c r="G73" s="175">
        <f>ROUND(E73*F73,2)</f>
        <v>0</v>
      </c>
      <c r="H73" s="174"/>
      <c r="I73" s="175">
        <f>ROUND(E73*H73,2)</f>
        <v>0</v>
      </c>
      <c r="J73" s="174"/>
      <c r="K73" s="175">
        <f>ROUND(E73*J73,2)</f>
        <v>0</v>
      </c>
      <c r="L73" s="175">
        <v>21</v>
      </c>
      <c r="M73" s="175">
        <f>G73*(1+L73/100)</f>
        <v>0</v>
      </c>
      <c r="N73" s="173">
        <v>0</v>
      </c>
      <c r="O73" s="173">
        <f>ROUND(E73*N73,2)</f>
        <v>0</v>
      </c>
      <c r="P73" s="173">
        <v>0</v>
      </c>
      <c r="Q73" s="173">
        <f>ROUND(E73*P73,2)</f>
        <v>0</v>
      </c>
      <c r="R73" s="175" t="s">
        <v>143</v>
      </c>
      <c r="S73" s="175" t="s">
        <v>144</v>
      </c>
      <c r="T73" s="176" t="s">
        <v>144</v>
      </c>
      <c r="U73" s="157">
        <v>1.9E-2</v>
      </c>
      <c r="V73" s="157">
        <f>ROUND(E73*U73,2)</f>
        <v>300.8</v>
      </c>
      <c r="W73" s="157"/>
      <c r="X73" s="157" t="s">
        <v>145</v>
      </c>
      <c r="Y73" s="157" t="s">
        <v>146</v>
      </c>
      <c r="Z73" s="147"/>
      <c r="AA73" s="147"/>
      <c r="AB73" s="147"/>
      <c r="AC73" s="147"/>
      <c r="AD73" s="147"/>
      <c r="AE73" s="147"/>
      <c r="AF73" s="147"/>
      <c r="AG73" s="147" t="s">
        <v>155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ht="22.5" outlineLevel="2" x14ac:dyDescent="0.2">
      <c r="A74" s="154"/>
      <c r="B74" s="155"/>
      <c r="C74" s="193" t="s">
        <v>202</v>
      </c>
      <c r="D74" s="194"/>
      <c r="E74" s="194"/>
      <c r="F74" s="194"/>
      <c r="G74" s="194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149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77" t="str">
        <f>C74</f>
        <v>s případným nutným přemístěním hromad nebo dočasných skládek na místo potřeby ze vzdálenosti do 30 m, v rovině nebo ve svahu do 1 : 5,</v>
      </c>
      <c r="BB74" s="147"/>
      <c r="BC74" s="147"/>
      <c r="BD74" s="147"/>
      <c r="BE74" s="147"/>
      <c r="BF74" s="147"/>
      <c r="BG74" s="147"/>
      <c r="BH74" s="147"/>
    </row>
    <row r="75" spans="1:60" outlineLevel="2" x14ac:dyDescent="0.2">
      <c r="A75" s="154"/>
      <c r="B75" s="155"/>
      <c r="C75" s="187" t="s">
        <v>605</v>
      </c>
      <c r="D75" s="158"/>
      <c r="E75" s="159">
        <v>13692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151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3" x14ac:dyDescent="0.2">
      <c r="A76" s="154"/>
      <c r="B76" s="155"/>
      <c r="C76" s="187" t="s">
        <v>637</v>
      </c>
      <c r="D76" s="158"/>
      <c r="E76" s="159">
        <v>443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7"/>
      <c r="AA76" s="147"/>
      <c r="AB76" s="147"/>
      <c r="AC76" s="147"/>
      <c r="AD76" s="147"/>
      <c r="AE76" s="147"/>
      <c r="AF76" s="147"/>
      <c r="AG76" s="147" t="s">
        <v>151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3" x14ac:dyDescent="0.2">
      <c r="A77" s="154"/>
      <c r="B77" s="155"/>
      <c r="C77" s="187" t="s">
        <v>649</v>
      </c>
      <c r="D77" s="158"/>
      <c r="E77" s="159">
        <v>227</v>
      </c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7"/>
      <c r="AA77" s="147"/>
      <c r="AB77" s="147"/>
      <c r="AC77" s="147"/>
      <c r="AD77" s="147"/>
      <c r="AE77" s="147"/>
      <c r="AF77" s="147"/>
      <c r="AG77" s="147" t="s">
        <v>151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3" x14ac:dyDescent="0.2">
      <c r="A78" s="154"/>
      <c r="B78" s="155"/>
      <c r="C78" s="187" t="s">
        <v>606</v>
      </c>
      <c r="D78" s="158"/>
      <c r="E78" s="159">
        <v>268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151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3" x14ac:dyDescent="0.2">
      <c r="A79" s="154"/>
      <c r="B79" s="155"/>
      <c r="C79" s="187" t="s">
        <v>607</v>
      </c>
      <c r="D79" s="158"/>
      <c r="E79" s="159">
        <v>974</v>
      </c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151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3" x14ac:dyDescent="0.2">
      <c r="A80" s="154"/>
      <c r="B80" s="155"/>
      <c r="C80" s="187" t="s">
        <v>621</v>
      </c>
      <c r="D80" s="158"/>
      <c r="E80" s="159">
        <v>21.7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151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3" x14ac:dyDescent="0.2">
      <c r="A81" s="154"/>
      <c r="B81" s="155"/>
      <c r="C81" s="187" t="s">
        <v>609</v>
      </c>
      <c r="D81" s="158"/>
      <c r="E81" s="159">
        <v>205.92</v>
      </c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151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70">
        <v>23</v>
      </c>
      <c r="B82" s="171" t="s">
        <v>229</v>
      </c>
      <c r="C82" s="186" t="s">
        <v>230</v>
      </c>
      <c r="D82" s="172" t="s">
        <v>175</v>
      </c>
      <c r="E82" s="173">
        <v>28.215</v>
      </c>
      <c r="F82" s="174"/>
      <c r="G82" s="175">
        <f>ROUND(E82*F82,2)</f>
        <v>0</v>
      </c>
      <c r="H82" s="174"/>
      <c r="I82" s="175">
        <f>ROUND(E82*H82,2)</f>
        <v>0</v>
      </c>
      <c r="J82" s="174"/>
      <c r="K82" s="175">
        <f>ROUND(E82*J82,2)</f>
        <v>0</v>
      </c>
      <c r="L82" s="175">
        <v>21</v>
      </c>
      <c r="M82" s="175">
        <f>G82*(1+L82/100)</f>
        <v>0</v>
      </c>
      <c r="N82" s="173">
        <v>0</v>
      </c>
      <c r="O82" s="173">
        <f>ROUND(E82*N82,2)</f>
        <v>0</v>
      </c>
      <c r="P82" s="173">
        <v>0</v>
      </c>
      <c r="Q82" s="173">
        <f>ROUND(E82*P82,2)</f>
        <v>0</v>
      </c>
      <c r="R82" s="175" t="s">
        <v>209</v>
      </c>
      <c r="S82" s="175" t="s">
        <v>144</v>
      </c>
      <c r="T82" s="176" t="s">
        <v>144</v>
      </c>
      <c r="U82" s="157">
        <v>0.26</v>
      </c>
      <c r="V82" s="157">
        <f>ROUND(E82*U82,2)</f>
        <v>7.34</v>
      </c>
      <c r="W82" s="157"/>
      <c r="X82" s="157" t="s">
        <v>145</v>
      </c>
      <c r="Y82" s="157" t="s">
        <v>146</v>
      </c>
      <c r="Z82" s="147"/>
      <c r="AA82" s="147"/>
      <c r="AB82" s="147"/>
      <c r="AC82" s="147"/>
      <c r="AD82" s="147"/>
      <c r="AE82" s="147"/>
      <c r="AF82" s="147"/>
      <c r="AG82" s="147" t="s">
        <v>155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2" x14ac:dyDescent="0.2">
      <c r="A83" s="154"/>
      <c r="B83" s="155"/>
      <c r="C83" s="204" t="s">
        <v>735</v>
      </c>
      <c r="D83" s="205"/>
      <c r="E83" s="205"/>
      <c r="F83" s="205"/>
      <c r="G83" s="205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161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3" x14ac:dyDescent="0.2">
      <c r="A84" s="154"/>
      <c r="B84" s="155"/>
      <c r="C84" s="202" t="s">
        <v>650</v>
      </c>
      <c r="D84" s="203"/>
      <c r="E84" s="203"/>
      <c r="F84" s="203"/>
      <c r="G84" s="203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7"/>
      <c r="AA84" s="147"/>
      <c r="AB84" s="147"/>
      <c r="AC84" s="147"/>
      <c r="AD84" s="147"/>
      <c r="AE84" s="147"/>
      <c r="AF84" s="147"/>
      <c r="AG84" s="147" t="s">
        <v>161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2" x14ac:dyDescent="0.2">
      <c r="A85" s="154"/>
      <c r="B85" s="155"/>
      <c r="C85" s="187" t="s">
        <v>651</v>
      </c>
      <c r="D85" s="158"/>
      <c r="E85" s="159">
        <v>28.215</v>
      </c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151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78">
        <v>24</v>
      </c>
      <c r="B86" s="179" t="s">
        <v>652</v>
      </c>
      <c r="C86" s="188" t="s">
        <v>653</v>
      </c>
      <c r="D86" s="180" t="s">
        <v>164</v>
      </c>
      <c r="E86" s="181">
        <v>65</v>
      </c>
      <c r="F86" s="182"/>
      <c r="G86" s="183">
        <f>ROUND(E86*F86,2)</f>
        <v>0</v>
      </c>
      <c r="H86" s="182"/>
      <c r="I86" s="183">
        <f>ROUND(E86*H86,2)</f>
        <v>0</v>
      </c>
      <c r="J86" s="182"/>
      <c r="K86" s="183">
        <f>ROUND(E86*J86,2)</f>
        <v>0</v>
      </c>
      <c r="L86" s="183">
        <v>21</v>
      </c>
      <c r="M86" s="183">
        <f>G86*(1+L86/100)</f>
        <v>0</v>
      </c>
      <c r="N86" s="181">
        <v>0</v>
      </c>
      <c r="O86" s="181">
        <f>ROUND(E86*N86,2)</f>
        <v>0</v>
      </c>
      <c r="P86" s="181">
        <v>0</v>
      </c>
      <c r="Q86" s="181">
        <f>ROUND(E86*P86,2)</f>
        <v>0</v>
      </c>
      <c r="R86" s="183"/>
      <c r="S86" s="183" t="s">
        <v>165</v>
      </c>
      <c r="T86" s="184" t="s">
        <v>166</v>
      </c>
      <c r="U86" s="157">
        <v>0</v>
      </c>
      <c r="V86" s="157">
        <f>ROUND(E86*U86,2)</f>
        <v>0</v>
      </c>
      <c r="W86" s="157"/>
      <c r="X86" s="157" t="s">
        <v>145</v>
      </c>
      <c r="Y86" s="157" t="s">
        <v>146</v>
      </c>
      <c r="Z86" s="147"/>
      <c r="AA86" s="147"/>
      <c r="AB86" s="147"/>
      <c r="AC86" s="147"/>
      <c r="AD86" s="147"/>
      <c r="AE86" s="147"/>
      <c r="AF86" s="147"/>
      <c r="AG86" s="147" t="s">
        <v>155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78">
        <v>25</v>
      </c>
      <c r="B87" s="179" t="s">
        <v>654</v>
      </c>
      <c r="C87" s="188" t="s">
        <v>655</v>
      </c>
      <c r="D87" s="180" t="s">
        <v>154</v>
      </c>
      <c r="E87" s="181">
        <v>200</v>
      </c>
      <c r="F87" s="182"/>
      <c r="G87" s="183">
        <f>ROUND(E87*F87,2)</f>
        <v>0</v>
      </c>
      <c r="H87" s="182"/>
      <c r="I87" s="183">
        <f>ROUND(E87*H87,2)</f>
        <v>0</v>
      </c>
      <c r="J87" s="182"/>
      <c r="K87" s="183">
        <f>ROUND(E87*J87,2)</f>
        <v>0</v>
      </c>
      <c r="L87" s="183">
        <v>21</v>
      </c>
      <c r="M87" s="183">
        <f>G87*(1+L87/100)</f>
        <v>0</v>
      </c>
      <c r="N87" s="181">
        <v>0</v>
      </c>
      <c r="O87" s="181">
        <f>ROUND(E87*N87,2)</f>
        <v>0</v>
      </c>
      <c r="P87" s="181">
        <v>0</v>
      </c>
      <c r="Q87" s="181">
        <f>ROUND(E87*P87,2)</f>
        <v>0</v>
      </c>
      <c r="R87" s="183"/>
      <c r="S87" s="183" t="s">
        <v>165</v>
      </c>
      <c r="T87" s="184" t="s">
        <v>166</v>
      </c>
      <c r="U87" s="157">
        <v>0</v>
      </c>
      <c r="V87" s="157">
        <f>ROUND(E87*U87,2)</f>
        <v>0</v>
      </c>
      <c r="W87" s="157"/>
      <c r="X87" s="157" t="s">
        <v>145</v>
      </c>
      <c r="Y87" s="157" t="s">
        <v>146</v>
      </c>
      <c r="Z87" s="147"/>
      <c r="AA87" s="147"/>
      <c r="AB87" s="147"/>
      <c r="AC87" s="147"/>
      <c r="AD87" s="147"/>
      <c r="AE87" s="147"/>
      <c r="AF87" s="147"/>
      <c r="AG87" s="147" t="s">
        <v>155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70">
        <v>26</v>
      </c>
      <c r="B88" s="171" t="s">
        <v>218</v>
      </c>
      <c r="C88" s="186" t="s">
        <v>219</v>
      </c>
      <c r="D88" s="172" t="s">
        <v>220</v>
      </c>
      <c r="E88" s="173">
        <v>342.3</v>
      </c>
      <c r="F88" s="174"/>
      <c r="G88" s="175">
        <f>ROUND(E88*F88,2)</f>
        <v>0</v>
      </c>
      <c r="H88" s="174"/>
      <c r="I88" s="175">
        <f>ROUND(E88*H88,2)</f>
        <v>0</v>
      </c>
      <c r="J88" s="174"/>
      <c r="K88" s="175">
        <f>ROUND(E88*J88,2)</f>
        <v>0</v>
      </c>
      <c r="L88" s="175">
        <v>21</v>
      </c>
      <c r="M88" s="175">
        <f>G88*(1+L88/100)</f>
        <v>0</v>
      </c>
      <c r="N88" s="173">
        <v>1E-3</v>
      </c>
      <c r="O88" s="173">
        <f>ROUND(E88*N88,2)</f>
        <v>0.34</v>
      </c>
      <c r="P88" s="173">
        <v>0</v>
      </c>
      <c r="Q88" s="173">
        <f>ROUND(E88*P88,2)</f>
        <v>0</v>
      </c>
      <c r="R88" s="175" t="s">
        <v>221</v>
      </c>
      <c r="S88" s="175" t="s">
        <v>144</v>
      </c>
      <c r="T88" s="176" t="s">
        <v>144</v>
      </c>
      <c r="U88" s="157">
        <v>0</v>
      </c>
      <c r="V88" s="157">
        <f>ROUND(E88*U88,2)</f>
        <v>0</v>
      </c>
      <c r="W88" s="157"/>
      <c r="X88" s="157" t="s">
        <v>222</v>
      </c>
      <c r="Y88" s="157" t="s">
        <v>146</v>
      </c>
      <c r="Z88" s="147"/>
      <c r="AA88" s="147"/>
      <c r="AB88" s="147"/>
      <c r="AC88" s="147"/>
      <c r="AD88" s="147"/>
      <c r="AE88" s="147"/>
      <c r="AF88" s="147"/>
      <c r="AG88" s="147" t="s">
        <v>223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2" x14ac:dyDescent="0.2">
      <c r="A89" s="154"/>
      <c r="B89" s="155"/>
      <c r="C89" s="187" t="s">
        <v>656</v>
      </c>
      <c r="D89" s="158"/>
      <c r="E89" s="159">
        <v>342.3</v>
      </c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7"/>
      <c r="AA89" s="147"/>
      <c r="AB89" s="147"/>
      <c r="AC89" s="147"/>
      <c r="AD89" s="147"/>
      <c r="AE89" s="147"/>
      <c r="AF89" s="147"/>
      <c r="AG89" s="147" t="s">
        <v>151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">
      <c r="A90" s="170">
        <v>27</v>
      </c>
      <c r="B90" s="171" t="s">
        <v>657</v>
      </c>
      <c r="C90" s="186" t="s">
        <v>658</v>
      </c>
      <c r="D90" s="172" t="s">
        <v>220</v>
      </c>
      <c r="E90" s="173">
        <v>39.227249999999998</v>
      </c>
      <c r="F90" s="174"/>
      <c r="G90" s="175">
        <f>ROUND(E90*F90,2)</f>
        <v>0</v>
      </c>
      <c r="H90" s="174"/>
      <c r="I90" s="175">
        <f>ROUND(E90*H90,2)</f>
        <v>0</v>
      </c>
      <c r="J90" s="174"/>
      <c r="K90" s="175">
        <f>ROUND(E90*J90,2)</f>
        <v>0</v>
      </c>
      <c r="L90" s="175">
        <v>21</v>
      </c>
      <c r="M90" s="175">
        <f>G90*(1+L90/100)</f>
        <v>0</v>
      </c>
      <c r="N90" s="173">
        <v>1E-3</v>
      </c>
      <c r="O90" s="173">
        <f>ROUND(E90*N90,2)</f>
        <v>0.04</v>
      </c>
      <c r="P90" s="173">
        <v>0</v>
      </c>
      <c r="Q90" s="173">
        <f>ROUND(E90*P90,2)</f>
        <v>0</v>
      </c>
      <c r="R90" s="175" t="s">
        <v>221</v>
      </c>
      <c r="S90" s="175" t="s">
        <v>144</v>
      </c>
      <c r="T90" s="176" t="s">
        <v>144</v>
      </c>
      <c r="U90" s="157">
        <v>0</v>
      </c>
      <c r="V90" s="157">
        <f>ROUND(E90*U90,2)</f>
        <v>0</v>
      </c>
      <c r="W90" s="157"/>
      <c r="X90" s="157" t="s">
        <v>222</v>
      </c>
      <c r="Y90" s="157" t="s">
        <v>146</v>
      </c>
      <c r="Z90" s="147"/>
      <c r="AA90" s="147"/>
      <c r="AB90" s="147"/>
      <c r="AC90" s="147"/>
      <c r="AD90" s="147"/>
      <c r="AE90" s="147"/>
      <c r="AF90" s="147"/>
      <c r="AG90" s="147" t="s">
        <v>223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2" x14ac:dyDescent="0.2">
      <c r="A91" s="154"/>
      <c r="B91" s="155"/>
      <c r="C91" s="187" t="s">
        <v>659</v>
      </c>
      <c r="D91" s="158"/>
      <c r="E91" s="159">
        <v>39.227249999999998</v>
      </c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7"/>
      <c r="AA91" s="147"/>
      <c r="AB91" s="147"/>
      <c r="AC91" s="147"/>
      <c r="AD91" s="147"/>
      <c r="AE91" s="147"/>
      <c r="AF91" s="147"/>
      <c r="AG91" s="147" t="s">
        <v>151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70">
        <v>28</v>
      </c>
      <c r="B92" s="171" t="s">
        <v>660</v>
      </c>
      <c r="C92" s="186" t="s">
        <v>661</v>
      </c>
      <c r="D92" s="172" t="s">
        <v>175</v>
      </c>
      <c r="E92" s="173">
        <v>20.631250000000001</v>
      </c>
      <c r="F92" s="174"/>
      <c r="G92" s="175">
        <f>ROUND(E92*F92,2)</f>
        <v>0</v>
      </c>
      <c r="H92" s="174"/>
      <c r="I92" s="175">
        <f>ROUND(E92*H92,2)</f>
        <v>0</v>
      </c>
      <c r="J92" s="174"/>
      <c r="K92" s="175">
        <f>ROUND(E92*J92,2)</f>
        <v>0</v>
      </c>
      <c r="L92" s="175">
        <v>21</v>
      </c>
      <c r="M92" s="175">
        <f>G92*(1+L92/100)</f>
        <v>0</v>
      </c>
      <c r="N92" s="173">
        <v>0.35</v>
      </c>
      <c r="O92" s="173">
        <f>ROUND(E92*N92,2)</f>
        <v>7.22</v>
      </c>
      <c r="P92" s="173">
        <v>0</v>
      </c>
      <c r="Q92" s="173">
        <f>ROUND(E92*P92,2)</f>
        <v>0</v>
      </c>
      <c r="R92" s="175" t="s">
        <v>221</v>
      </c>
      <c r="S92" s="175" t="s">
        <v>144</v>
      </c>
      <c r="T92" s="176" t="s">
        <v>144</v>
      </c>
      <c r="U92" s="157">
        <v>0</v>
      </c>
      <c r="V92" s="157">
        <f>ROUND(E92*U92,2)</f>
        <v>0</v>
      </c>
      <c r="W92" s="157"/>
      <c r="X92" s="157" t="s">
        <v>222</v>
      </c>
      <c r="Y92" s="157" t="s">
        <v>146</v>
      </c>
      <c r="Z92" s="147"/>
      <c r="AA92" s="147"/>
      <c r="AB92" s="147"/>
      <c r="AC92" s="147"/>
      <c r="AD92" s="147"/>
      <c r="AE92" s="147"/>
      <c r="AF92" s="147"/>
      <c r="AG92" s="147" t="s">
        <v>223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2" x14ac:dyDescent="0.2">
      <c r="A93" s="154"/>
      <c r="B93" s="155"/>
      <c r="C93" s="187" t="s">
        <v>662</v>
      </c>
      <c r="D93" s="158"/>
      <c r="E93" s="159">
        <v>14.75</v>
      </c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7"/>
      <c r="AA93" s="147"/>
      <c r="AB93" s="147"/>
      <c r="AC93" s="147"/>
      <c r="AD93" s="147"/>
      <c r="AE93" s="147"/>
      <c r="AF93" s="147"/>
      <c r="AG93" s="147" t="s">
        <v>151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3" x14ac:dyDescent="0.2">
      <c r="A94" s="154"/>
      <c r="B94" s="155"/>
      <c r="C94" s="187" t="s">
        <v>663</v>
      </c>
      <c r="D94" s="158"/>
      <c r="E94" s="159">
        <v>5.8812499999999996</v>
      </c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7"/>
      <c r="AA94" s="147"/>
      <c r="AB94" s="147"/>
      <c r="AC94" s="147"/>
      <c r="AD94" s="147"/>
      <c r="AE94" s="147"/>
      <c r="AF94" s="147"/>
      <c r="AG94" s="147" t="s">
        <v>151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">
      <c r="A95" s="170">
        <v>29</v>
      </c>
      <c r="B95" s="171" t="s">
        <v>664</v>
      </c>
      <c r="C95" s="186" t="s">
        <v>665</v>
      </c>
      <c r="D95" s="172" t="s">
        <v>175</v>
      </c>
      <c r="E95" s="173">
        <v>124.268</v>
      </c>
      <c r="F95" s="174"/>
      <c r="G95" s="175">
        <f>ROUND(E95*F95,2)</f>
        <v>0</v>
      </c>
      <c r="H95" s="174"/>
      <c r="I95" s="175">
        <f>ROUND(E95*H95,2)</f>
        <v>0</v>
      </c>
      <c r="J95" s="174"/>
      <c r="K95" s="175">
        <f>ROUND(E95*J95,2)</f>
        <v>0</v>
      </c>
      <c r="L95" s="175">
        <v>21</v>
      </c>
      <c r="M95" s="175">
        <f>G95*(1+L95/100)</f>
        <v>0</v>
      </c>
      <c r="N95" s="173">
        <v>0.6</v>
      </c>
      <c r="O95" s="173">
        <f>ROUND(E95*N95,2)</f>
        <v>74.56</v>
      </c>
      <c r="P95" s="173">
        <v>0</v>
      </c>
      <c r="Q95" s="173">
        <f>ROUND(E95*P95,2)</f>
        <v>0</v>
      </c>
      <c r="R95" s="175" t="s">
        <v>221</v>
      </c>
      <c r="S95" s="175" t="s">
        <v>144</v>
      </c>
      <c r="T95" s="176" t="s">
        <v>144</v>
      </c>
      <c r="U95" s="157">
        <v>0</v>
      </c>
      <c r="V95" s="157">
        <f>ROUND(E95*U95,2)</f>
        <v>0</v>
      </c>
      <c r="W95" s="157"/>
      <c r="X95" s="157" t="s">
        <v>222</v>
      </c>
      <c r="Y95" s="157" t="s">
        <v>146</v>
      </c>
      <c r="Z95" s="147"/>
      <c r="AA95" s="147"/>
      <c r="AB95" s="147"/>
      <c r="AC95" s="147"/>
      <c r="AD95" s="147"/>
      <c r="AE95" s="147"/>
      <c r="AF95" s="147"/>
      <c r="AG95" s="147" t="s">
        <v>223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2" x14ac:dyDescent="0.2">
      <c r="A96" s="154"/>
      <c r="B96" s="155"/>
      <c r="C96" s="187" t="s">
        <v>666</v>
      </c>
      <c r="D96" s="158"/>
      <c r="E96" s="159">
        <v>20.768000000000001</v>
      </c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7"/>
      <c r="AA96" s="147"/>
      <c r="AB96" s="147"/>
      <c r="AC96" s="147"/>
      <c r="AD96" s="147"/>
      <c r="AE96" s="147"/>
      <c r="AF96" s="147"/>
      <c r="AG96" s="147" t="s">
        <v>151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3" x14ac:dyDescent="0.2">
      <c r="A97" s="154"/>
      <c r="B97" s="155"/>
      <c r="C97" s="187" t="s">
        <v>667</v>
      </c>
      <c r="D97" s="158"/>
      <c r="E97" s="159">
        <v>66.45</v>
      </c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151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3" x14ac:dyDescent="0.2">
      <c r="A98" s="154"/>
      <c r="B98" s="155"/>
      <c r="C98" s="187" t="s">
        <v>668</v>
      </c>
      <c r="D98" s="158"/>
      <c r="E98" s="159">
        <v>37.049999999999997</v>
      </c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7"/>
      <c r="AA98" s="147"/>
      <c r="AB98" s="147"/>
      <c r="AC98" s="147"/>
      <c r="AD98" s="147"/>
      <c r="AE98" s="147"/>
      <c r="AF98" s="147"/>
      <c r="AG98" s="147" t="s">
        <v>151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">
      <c r="A99" s="170">
        <v>30</v>
      </c>
      <c r="B99" s="171" t="s">
        <v>669</v>
      </c>
      <c r="C99" s="186" t="s">
        <v>670</v>
      </c>
      <c r="D99" s="172" t="s">
        <v>239</v>
      </c>
      <c r="E99" s="173">
        <v>0.31662000000000001</v>
      </c>
      <c r="F99" s="174"/>
      <c r="G99" s="175">
        <f>ROUND(E99*F99,2)</f>
        <v>0</v>
      </c>
      <c r="H99" s="174"/>
      <c r="I99" s="175">
        <f>ROUND(E99*H99,2)</f>
        <v>0</v>
      </c>
      <c r="J99" s="174"/>
      <c r="K99" s="175">
        <f>ROUND(E99*J99,2)</f>
        <v>0</v>
      </c>
      <c r="L99" s="175">
        <v>21</v>
      </c>
      <c r="M99" s="175">
        <f>G99*(1+L99/100)</f>
        <v>0</v>
      </c>
      <c r="N99" s="173">
        <v>1</v>
      </c>
      <c r="O99" s="173">
        <f>ROUND(E99*N99,2)</f>
        <v>0.32</v>
      </c>
      <c r="P99" s="173">
        <v>0</v>
      </c>
      <c r="Q99" s="173">
        <f>ROUND(E99*P99,2)</f>
        <v>0</v>
      </c>
      <c r="R99" s="175" t="s">
        <v>221</v>
      </c>
      <c r="S99" s="175" t="s">
        <v>144</v>
      </c>
      <c r="T99" s="176" t="s">
        <v>144</v>
      </c>
      <c r="U99" s="157">
        <v>0</v>
      </c>
      <c r="V99" s="157">
        <f>ROUND(E99*U99,2)</f>
        <v>0</v>
      </c>
      <c r="W99" s="157"/>
      <c r="X99" s="157" t="s">
        <v>222</v>
      </c>
      <c r="Y99" s="157" t="s">
        <v>146</v>
      </c>
      <c r="Z99" s="147"/>
      <c r="AA99" s="147"/>
      <c r="AB99" s="147"/>
      <c r="AC99" s="147"/>
      <c r="AD99" s="147"/>
      <c r="AE99" s="147"/>
      <c r="AF99" s="147"/>
      <c r="AG99" s="147" t="s">
        <v>223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2" x14ac:dyDescent="0.2">
      <c r="A100" s="154"/>
      <c r="B100" s="155"/>
      <c r="C100" s="187" t="s">
        <v>671</v>
      </c>
      <c r="D100" s="158"/>
      <c r="E100" s="159">
        <v>0.31662000000000001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151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">
      <c r="A101" s="170">
        <v>31</v>
      </c>
      <c r="B101" s="171" t="s">
        <v>672</v>
      </c>
      <c r="C101" s="186" t="s">
        <v>673</v>
      </c>
      <c r="D101" s="172" t="s">
        <v>674</v>
      </c>
      <c r="E101" s="173">
        <v>6.24</v>
      </c>
      <c r="F101" s="174"/>
      <c r="G101" s="175">
        <f>ROUND(E101*F101,2)</f>
        <v>0</v>
      </c>
      <c r="H101" s="174"/>
      <c r="I101" s="175">
        <f>ROUND(E101*H101,2)</f>
        <v>0</v>
      </c>
      <c r="J101" s="174"/>
      <c r="K101" s="175">
        <f>ROUND(E101*J101,2)</f>
        <v>0</v>
      </c>
      <c r="L101" s="175">
        <v>21</v>
      </c>
      <c r="M101" s="175">
        <f>G101*(1+L101/100)</f>
        <v>0</v>
      </c>
      <c r="N101" s="173">
        <v>1E-3</v>
      </c>
      <c r="O101" s="173">
        <f>ROUND(E101*N101,2)</f>
        <v>0.01</v>
      </c>
      <c r="P101" s="173">
        <v>0</v>
      </c>
      <c r="Q101" s="173">
        <f>ROUND(E101*P101,2)</f>
        <v>0</v>
      </c>
      <c r="R101" s="175" t="s">
        <v>221</v>
      </c>
      <c r="S101" s="175" t="s">
        <v>144</v>
      </c>
      <c r="T101" s="176" t="s">
        <v>144</v>
      </c>
      <c r="U101" s="157">
        <v>0</v>
      </c>
      <c r="V101" s="157">
        <f>ROUND(E101*U101,2)</f>
        <v>0</v>
      </c>
      <c r="W101" s="157"/>
      <c r="X101" s="157" t="s">
        <v>222</v>
      </c>
      <c r="Y101" s="157" t="s">
        <v>146</v>
      </c>
      <c r="Z101" s="147"/>
      <c r="AA101" s="147"/>
      <c r="AB101" s="147"/>
      <c r="AC101" s="147"/>
      <c r="AD101" s="147"/>
      <c r="AE101" s="147"/>
      <c r="AF101" s="147"/>
      <c r="AG101" s="147" t="s">
        <v>223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2" x14ac:dyDescent="0.2">
      <c r="A102" s="154"/>
      <c r="B102" s="155"/>
      <c r="C102" s="187" t="s">
        <v>675</v>
      </c>
      <c r="D102" s="158"/>
      <c r="E102" s="159">
        <v>6.24</v>
      </c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7"/>
      <c r="AA102" s="147"/>
      <c r="AB102" s="147"/>
      <c r="AC102" s="147"/>
      <c r="AD102" s="147"/>
      <c r="AE102" s="147"/>
      <c r="AF102" s="147"/>
      <c r="AG102" s="147" t="s">
        <v>151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">
      <c r="A103" s="170">
        <v>32</v>
      </c>
      <c r="B103" s="171" t="s">
        <v>676</v>
      </c>
      <c r="C103" s="186" t="s">
        <v>677</v>
      </c>
      <c r="D103" s="172" t="s">
        <v>154</v>
      </c>
      <c r="E103" s="173">
        <v>200</v>
      </c>
      <c r="F103" s="174"/>
      <c r="G103" s="175">
        <f>ROUND(E103*F103,2)</f>
        <v>0</v>
      </c>
      <c r="H103" s="174"/>
      <c r="I103" s="175">
        <f>ROUND(E103*H103,2)</f>
        <v>0</v>
      </c>
      <c r="J103" s="174"/>
      <c r="K103" s="175">
        <f>ROUND(E103*J103,2)</f>
        <v>0</v>
      </c>
      <c r="L103" s="175">
        <v>21</v>
      </c>
      <c r="M103" s="175">
        <f>G103*(1+L103/100)</f>
        <v>0</v>
      </c>
      <c r="N103" s="173">
        <v>4.6999999999999999E-4</v>
      </c>
      <c r="O103" s="173">
        <f>ROUND(E103*N103,2)</f>
        <v>0.09</v>
      </c>
      <c r="P103" s="173">
        <v>0</v>
      </c>
      <c r="Q103" s="173">
        <f>ROUND(E103*P103,2)</f>
        <v>0</v>
      </c>
      <c r="R103" s="175" t="s">
        <v>221</v>
      </c>
      <c r="S103" s="175" t="s">
        <v>144</v>
      </c>
      <c r="T103" s="176" t="s">
        <v>144</v>
      </c>
      <c r="U103" s="157">
        <v>0</v>
      </c>
      <c r="V103" s="157">
        <f>ROUND(E103*U103,2)</f>
        <v>0</v>
      </c>
      <c r="W103" s="157"/>
      <c r="X103" s="157" t="s">
        <v>222</v>
      </c>
      <c r="Y103" s="157" t="s">
        <v>146</v>
      </c>
      <c r="Z103" s="147"/>
      <c r="AA103" s="147"/>
      <c r="AB103" s="147"/>
      <c r="AC103" s="147"/>
      <c r="AD103" s="147"/>
      <c r="AE103" s="147"/>
      <c r="AF103" s="147"/>
      <c r="AG103" s="147" t="s">
        <v>266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2" x14ac:dyDescent="0.2">
      <c r="A104" s="154"/>
      <c r="B104" s="155"/>
      <c r="C104" s="204" t="s">
        <v>678</v>
      </c>
      <c r="D104" s="205"/>
      <c r="E104" s="205"/>
      <c r="F104" s="205"/>
      <c r="G104" s="205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7"/>
      <c r="AA104" s="147"/>
      <c r="AB104" s="147"/>
      <c r="AC104" s="147"/>
      <c r="AD104" s="147"/>
      <c r="AE104" s="147"/>
      <c r="AF104" s="147"/>
      <c r="AG104" s="147" t="s">
        <v>161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ht="22.5" outlineLevel="1" x14ac:dyDescent="0.2">
      <c r="A105" s="170">
        <v>33</v>
      </c>
      <c r="B105" s="171" t="s">
        <v>679</v>
      </c>
      <c r="C105" s="186" t="s">
        <v>680</v>
      </c>
      <c r="D105" s="172" t="s">
        <v>247</v>
      </c>
      <c r="E105" s="173">
        <v>354</v>
      </c>
      <c r="F105" s="174"/>
      <c r="G105" s="175">
        <f>ROUND(E105*F105,2)</f>
        <v>0</v>
      </c>
      <c r="H105" s="174"/>
      <c r="I105" s="175">
        <f>ROUND(E105*H105,2)</f>
        <v>0</v>
      </c>
      <c r="J105" s="174"/>
      <c r="K105" s="175">
        <f>ROUND(E105*J105,2)</f>
        <v>0</v>
      </c>
      <c r="L105" s="175">
        <v>21</v>
      </c>
      <c r="M105" s="175">
        <f>G105*(1+L105/100)</f>
        <v>0</v>
      </c>
      <c r="N105" s="173">
        <v>8.2000000000000007E-3</v>
      </c>
      <c r="O105" s="173">
        <f>ROUND(E105*N105,2)</f>
        <v>2.9</v>
      </c>
      <c r="P105" s="173">
        <v>0</v>
      </c>
      <c r="Q105" s="173">
        <f>ROUND(E105*P105,2)</f>
        <v>0</v>
      </c>
      <c r="R105" s="175" t="s">
        <v>221</v>
      </c>
      <c r="S105" s="175" t="s">
        <v>144</v>
      </c>
      <c r="T105" s="176" t="s">
        <v>144</v>
      </c>
      <c r="U105" s="157">
        <v>0</v>
      </c>
      <c r="V105" s="157">
        <f>ROUND(E105*U105,2)</f>
        <v>0</v>
      </c>
      <c r="W105" s="157"/>
      <c r="X105" s="157" t="s">
        <v>222</v>
      </c>
      <c r="Y105" s="157" t="s">
        <v>146</v>
      </c>
      <c r="Z105" s="147"/>
      <c r="AA105" s="147"/>
      <c r="AB105" s="147"/>
      <c r="AC105" s="147"/>
      <c r="AD105" s="147"/>
      <c r="AE105" s="147"/>
      <c r="AF105" s="147"/>
      <c r="AG105" s="147" t="s">
        <v>223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2" x14ac:dyDescent="0.2">
      <c r="A106" s="154"/>
      <c r="B106" s="155"/>
      <c r="C106" s="204" t="s">
        <v>681</v>
      </c>
      <c r="D106" s="205"/>
      <c r="E106" s="205"/>
      <c r="F106" s="205"/>
      <c r="G106" s="205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7"/>
      <c r="AA106" s="147"/>
      <c r="AB106" s="147"/>
      <c r="AC106" s="147"/>
      <c r="AD106" s="147"/>
      <c r="AE106" s="147"/>
      <c r="AF106" s="147"/>
      <c r="AG106" s="147" t="s">
        <v>161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">
      <c r="A107" s="170">
        <v>34</v>
      </c>
      <c r="B107" s="171" t="s">
        <v>682</v>
      </c>
      <c r="C107" s="186" t="s">
        <v>683</v>
      </c>
      <c r="D107" s="172" t="s">
        <v>239</v>
      </c>
      <c r="E107" s="173">
        <v>230.4</v>
      </c>
      <c r="F107" s="174"/>
      <c r="G107" s="175">
        <f>ROUND(E107*F107,2)</f>
        <v>0</v>
      </c>
      <c r="H107" s="174"/>
      <c r="I107" s="175">
        <f>ROUND(E107*H107,2)</f>
        <v>0</v>
      </c>
      <c r="J107" s="174"/>
      <c r="K107" s="175">
        <f>ROUND(E107*J107,2)</f>
        <v>0</v>
      </c>
      <c r="L107" s="175">
        <v>21</v>
      </c>
      <c r="M107" s="175">
        <f>G107*(1+L107/100)</f>
        <v>0</v>
      </c>
      <c r="N107" s="173">
        <v>1</v>
      </c>
      <c r="O107" s="173">
        <f>ROUND(E107*N107,2)</f>
        <v>230.4</v>
      </c>
      <c r="P107" s="173">
        <v>0</v>
      </c>
      <c r="Q107" s="173">
        <f>ROUND(E107*P107,2)</f>
        <v>0</v>
      </c>
      <c r="R107" s="175" t="s">
        <v>221</v>
      </c>
      <c r="S107" s="175" t="s">
        <v>144</v>
      </c>
      <c r="T107" s="176" t="s">
        <v>144</v>
      </c>
      <c r="U107" s="157">
        <v>0</v>
      </c>
      <c r="V107" s="157">
        <f>ROUND(E107*U107,2)</f>
        <v>0</v>
      </c>
      <c r="W107" s="157"/>
      <c r="X107" s="157" t="s">
        <v>222</v>
      </c>
      <c r="Y107" s="157" t="s">
        <v>146</v>
      </c>
      <c r="Z107" s="147"/>
      <c r="AA107" s="147"/>
      <c r="AB107" s="147"/>
      <c r="AC107" s="147"/>
      <c r="AD107" s="147"/>
      <c r="AE107" s="147"/>
      <c r="AF107" s="147"/>
      <c r="AG107" s="147" t="s">
        <v>223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2" x14ac:dyDescent="0.2">
      <c r="A108" s="154"/>
      <c r="B108" s="155"/>
      <c r="C108" s="187" t="s">
        <v>684</v>
      </c>
      <c r="D108" s="158"/>
      <c r="E108" s="159">
        <v>230.4</v>
      </c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7"/>
      <c r="AA108" s="147"/>
      <c r="AB108" s="147"/>
      <c r="AC108" s="147"/>
      <c r="AD108" s="147"/>
      <c r="AE108" s="147"/>
      <c r="AF108" s="147"/>
      <c r="AG108" s="147" t="s">
        <v>151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x14ac:dyDescent="0.2">
      <c r="A109" s="163" t="s">
        <v>138</v>
      </c>
      <c r="B109" s="164" t="s">
        <v>74</v>
      </c>
      <c r="C109" s="185" t="s">
        <v>75</v>
      </c>
      <c r="D109" s="165"/>
      <c r="E109" s="166"/>
      <c r="F109" s="167"/>
      <c r="G109" s="167">
        <f>SUMIF(AG110:AG117,"&lt;&gt;NOR",G110:G117)</f>
        <v>0</v>
      </c>
      <c r="H109" s="167"/>
      <c r="I109" s="167">
        <f>SUM(I110:I117)</f>
        <v>0</v>
      </c>
      <c r="J109" s="167"/>
      <c r="K109" s="167">
        <f>SUM(K110:K117)</f>
        <v>0</v>
      </c>
      <c r="L109" s="167"/>
      <c r="M109" s="167">
        <f>SUM(M110:M117)</f>
        <v>0</v>
      </c>
      <c r="N109" s="166"/>
      <c r="O109" s="166">
        <f>SUM(O110:O117)</f>
        <v>0.25</v>
      </c>
      <c r="P109" s="166"/>
      <c r="Q109" s="166">
        <f>SUM(Q110:Q117)</f>
        <v>0</v>
      </c>
      <c r="R109" s="167"/>
      <c r="S109" s="167"/>
      <c r="T109" s="168"/>
      <c r="U109" s="162"/>
      <c r="V109" s="162">
        <f>SUM(V110:V117)</f>
        <v>0</v>
      </c>
      <c r="W109" s="162"/>
      <c r="X109" s="162"/>
      <c r="Y109" s="162"/>
      <c r="AG109" t="s">
        <v>139</v>
      </c>
    </row>
    <row r="110" spans="1:60" outlineLevel="1" x14ac:dyDescent="0.2">
      <c r="A110" s="178">
        <v>35</v>
      </c>
      <c r="B110" s="179" t="s">
        <v>685</v>
      </c>
      <c r="C110" s="188" t="s">
        <v>686</v>
      </c>
      <c r="D110" s="180" t="s">
        <v>164</v>
      </c>
      <c r="E110" s="181">
        <v>5</v>
      </c>
      <c r="F110" s="182"/>
      <c r="G110" s="183">
        <f t="shared" ref="G110:G117" si="0">ROUND(E110*F110,2)</f>
        <v>0</v>
      </c>
      <c r="H110" s="182"/>
      <c r="I110" s="183">
        <f t="shared" ref="I110:I117" si="1">ROUND(E110*H110,2)</f>
        <v>0</v>
      </c>
      <c r="J110" s="182"/>
      <c r="K110" s="183">
        <f t="shared" ref="K110:K117" si="2">ROUND(E110*J110,2)</f>
        <v>0</v>
      </c>
      <c r="L110" s="183">
        <v>21</v>
      </c>
      <c r="M110" s="183">
        <f t="shared" ref="M110:M117" si="3">G110*(1+L110/100)</f>
        <v>0</v>
      </c>
      <c r="N110" s="181">
        <v>5.0000000000000001E-3</v>
      </c>
      <c r="O110" s="181">
        <f t="shared" ref="O110:O117" si="4">ROUND(E110*N110,2)</f>
        <v>0.03</v>
      </c>
      <c r="P110" s="181">
        <v>0</v>
      </c>
      <c r="Q110" s="181">
        <f t="shared" ref="Q110:Q117" si="5">ROUND(E110*P110,2)</f>
        <v>0</v>
      </c>
      <c r="R110" s="183"/>
      <c r="S110" s="183" t="s">
        <v>165</v>
      </c>
      <c r="T110" s="184" t="s">
        <v>166</v>
      </c>
      <c r="U110" s="157">
        <v>0</v>
      </c>
      <c r="V110" s="157">
        <f t="shared" ref="V110:V117" si="6">ROUND(E110*U110,2)</f>
        <v>0</v>
      </c>
      <c r="W110" s="157"/>
      <c r="X110" s="157" t="s">
        <v>145</v>
      </c>
      <c r="Y110" s="157" t="s">
        <v>146</v>
      </c>
      <c r="Z110" s="147"/>
      <c r="AA110" s="147"/>
      <c r="AB110" s="147"/>
      <c r="AC110" s="147"/>
      <c r="AD110" s="147"/>
      <c r="AE110" s="147"/>
      <c r="AF110" s="147"/>
      <c r="AG110" s="147" t="s">
        <v>155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">
      <c r="A111" s="178">
        <v>36</v>
      </c>
      <c r="B111" s="179" t="s">
        <v>687</v>
      </c>
      <c r="C111" s="188" t="s">
        <v>688</v>
      </c>
      <c r="D111" s="180" t="s">
        <v>164</v>
      </c>
      <c r="E111" s="181">
        <v>2</v>
      </c>
      <c r="F111" s="182"/>
      <c r="G111" s="183">
        <f t="shared" si="0"/>
        <v>0</v>
      </c>
      <c r="H111" s="182"/>
      <c r="I111" s="183">
        <f t="shared" si="1"/>
        <v>0</v>
      </c>
      <c r="J111" s="182"/>
      <c r="K111" s="183">
        <f t="shared" si="2"/>
        <v>0</v>
      </c>
      <c r="L111" s="183">
        <v>21</v>
      </c>
      <c r="M111" s="183">
        <f t="shared" si="3"/>
        <v>0</v>
      </c>
      <c r="N111" s="181">
        <v>5.0000000000000001E-3</v>
      </c>
      <c r="O111" s="181">
        <f t="shared" si="4"/>
        <v>0.01</v>
      </c>
      <c r="P111" s="181">
        <v>0</v>
      </c>
      <c r="Q111" s="181">
        <f t="shared" si="5"/>
        <v>0</v>
      </c>
      <c r="R111" s="183"/>
      <c r="S111" s="183" t="s">
        <v>165</v>
      </c>
      <c r="T111" s="184" t="s">
        <v>166</v>
      </c>
      <c r="U111" s="157">
        <v>0</v>
      </c>
      <c r="V111" s="157">
        <f t="shared" si="6"/>
        <v>0</v>
      </c>
      <c r="W111" s="157"/>
      <c r="X111" s="157" t="s">
        <v>145</v>
      </c>
      <c r="Y111" s="157" t="s">
        <v>146</v>
      </c>
      <c r="Z111" s="147"/>
      <c r="AA111" s="147"/>
      <c r="AB111" s="147"/>
      <c r="AC111" s="147"/>
      <c r="AD111" s="147"/>
      <c r="AE111" s="147"/>
      <c r="AF111" s="147"/>
      <c r="AG111" s="147" t="s">
        <v>155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">
      <c r="A112" s="178">
        <v>37</v>
      </c>
      <c r="B112" s="179" t="s">
        <v>689</v>
      </c>
      <c r="C112" s="188" t="s">
        <v>690</v>
      </c>
      <c r="D112" s="180" t="s">
        <v>164</v>
      </c>
      <c r="E112" s="181">
        <v>7</v>
      </c>
      <c r="F112" s="182"/>
      <c r="G112" s="183">
        <f t="shared" si="0"/>
        <v>0</v>
      </c>
      <c r="H112" s="182"/>
      <c r="I112" s="183">
        <f t="shared" si="1"/>
        <v>0</v>
      </c>
      <c r="J112" s="182"/>
      <c r="K112" s="183">
        <f t="shared" si="2"/>
        <v>0</v>
      </c>
      <c r="L112" s="183">
        <v>21</v>
      </c>
      <c r="M112" s="183">
        <f t="shared" si="3"/>
        <v>0</v>
      </c>
      <c r="N112" s="181">
        <v>5.0000000000000001E-3</v>
      </c>
      <c r="O112" s="181">
        <f t="shared" si="4"/>
        <v>0.04</v>
      </c>
      <c r="P112" s="181">
        <v>0</v>
      </c>
      <c r="Q112" s="181">
        <f t="shared" si="5"/>
        <v>0</v>
      </c>
      <c r="R112" s="183"/>
      <c r="S112" s="183" t="s">
        <v>165</v>
      </c>
      <c r="T112" s="184" t="s">
        <v>166</v>
      </c>
      <c r="U112" s="157">
        <v>0</v>
      </c>
      <c r="V112" s="157">
        <f t="shared" si="6"/>
        <v>0</v>
      </c>
      <c r="W112" s="157"/>
      <c r="X112" s="157" t="s">
        <v>145</v>
      </c>
      <c r="Y112" s="157" t="s">
        <v>146</v>
      </c>
      <c r="Z112" s="147"/>
      <c r="AA112" s="147"/>
      <c r="AB112" s="147"/>
      <c r="AC112" s="147"/>
      <c r="AD112" s="147"/>
      <c r="AE112" s="147"/>
      <c r="AF112" s="147"/>
      <c r="AG112" s="147" t="s">
        <v>155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">
      <c r="A113" s="178">
        <v>38</v>
      </c>
      <c r="B113" s="179" t="s">
        <v>691</v>
      </c>
      <c r="C113" s="188" t="s">
        <v>692</v>
      </c>
      <c r="D113" s="180" t="s">
        <v>164</v>
      </c>
      <c r="E113" s="181">
        <v>9</v>
      </c>
      <c r="F113" s="182"/>
      <c r="G113" s="183">
        <f t="shared" si="0"/>
        <v>0</v>
      </c>
      <c r="H113" s="182"/>
      <c r="I113" s="183">
        <f t="shared" si="1"/>
        <v>0</v>
      </c>
      <c r="J113" s="182"/>
      <c r="K113" s="183">
        <f t="shared" si="2"/>
        <v>0</v>
      </c>
      <c r="L113" s="183">
        <v>21</v>
      </c>
      <c r="M113" s="183">
        <f t="shared" si="3"/>
        <v>0</v>
      </c>
      <c r="N113" s="181">
        <v>5.0000000000000001E-3</v>
      </c>
      <c r="O113" s="181">
        <f t="shared" si="4"/>
        <v>0.05</v>
      </c>
      <c r="P113" s="181">
        <v>0</v>
      </c>
      <c r="Q113" s="181">
        <f t="shared" si="5"/>
        <v>0</v>
      </c>
      <c r="R113" s="183"/>
      <c r="S113" s="183" t="s">
        <v>165</v>
      </c>
      <c r="T113" s="184" t="s">
        <v>166</v>
      </c>
      <c r="U113" s="157">
        <v>0</v>
      </c>
      <c r="V113" s="157">
        <f t="shared" si="6"/>
        <v>0</v>
      </c>
      <c r="W113" s="157"/>
      <c r="X113" s="157" t="s">
        <v>145</v>
      </c>
      <c r="Y113" s="157" t="s">
        <v>146</v>
      </c>
      <c r="Z113" s="147"/>
      <c r="AA113" s="147"/>
      <c r="AB113" s="147"/>
      <c r="AC113" s="147"/>
      <c r="AD113" s="147"/>
      <c r="AE113" s="147"/>
      <c r="AF113" s="147"/>
      <c r="AG113" s="147" t="s">
        <v>155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">
      <c r="A114" s="178">
        <v>39</v>
      </c>
      <c r="B114" s="179" t="s">
        <v>693</v>
      </c>
      <c r="C114" s="188" t="s">
        <v>694</v>
      </c>
      <c r="D114" s="180" t="s">
        <v>164</v>
      </c>
      <c r="E114" s="181">
        <v>15</v>
      </c>
      <c r="F114" s="182"/>
      <c r="G114" s="183">
        <f t="shared" si="0"/>
        <v>0</v>
      </c>
      <c r="H114" s="182"/>
      <c r="I114" s="183">
        <f t="shared" si="1"/>
        <v>0</v>
      </c>
      <c r="J114" s="182"/>
      <c r="K114" s="183">
        <f t="shared" si="2"/>
        <v>0</v>
      </c>
      <c r="L114" s="183">
        <v>21</v>
      </c>
      <c r="M114" s="183">
        <f t="shared" si="3"/>
        <v>0</v>
      </c>
      <c r="N114" s="181">
        <v>5.0000000000000001E-3</v>
      </c>
      <c r="O114" s="181">
        <f t="shared" si="4"/>
        <v>0.08</v>
      </c>
      <c r="P114" s="181">
        <v>0</v>
      </c>
      <c r="Q114" s="181">
        <f t="shared" si="5"/>
        <v>0</v>
      </c>
      <c r="R114" s="183"/>
      <c r="S114" s="183" t="s">
        <v>165</v>
      </c>
      <c r="T114" s="184" t="s">
        <v>166</v>
      </c>
      <c r="U114" s="157">
        <v>0</v>
      </c>
      <c r="V114" s="157">
        <f t="shared" si="6"/>
        <v>0</v>
      </c>
      <c r="W114" s="157"/>
      <c r="X114" s="157" t="s">
        <v>145</v>
      </c>
      <c r="Y114" s="157" t="s">
        <v>146</v>
      </c>
      <c r="Z114" s="147"/>
      <c r="AA114" s="147"/>
      <c r="AB114" s="147"/>
      <c r="AC114" s="147"/>
      <c r="AD114" s="147"/>
      <c r="AE114" s="147"/>
      <c r="AF114" s="147"/>
      <c r="AG114" s="147" t="s">
        <v>155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">
      <c r="A115" s="178">
        <v>40</v>
      </c>
      <c r="B115" s="179" t="s">
        <v>695</v>
      </c>
      <c r="C115" s="188" t="s">
        <v>696</v>
      </c>
      <c r="D115" s="180" t="s">
        <v>164</v>
      </c>
      <c r="E115" s="181">
        <v>1</v>
      </c>
      <c r="F115" s="182"/>
      <c r="G115" s="183">
        <f t="shared" si="0"/>
        <v>0</v>
      </c>
      <c r="H115" s="182"/>
      <c r="I115" s="183">
        <f t="shared" si="1"/>
        <v>0</v>
      </c>
      <c r="J115" s="182"/>
      <c r="K115" s="183">
        <f t="shared" si="2"/>
        <v>0</v>
      </c>
      <c r="L115" s="183">
        <v>21</v>
      </c>
      <c r="M115" s="183">
        <f t="shared" si="3"/>
        <v>0</v>
      </c>
      <c r="N115" s="181">
        <v>5.0000000000000001E-3</v>
      </c>
      <c r="O115" s="181">
        <f t="shared" si="4"/>
        <v>0.01</v>
      </c>
      <c r="P115" s="181">
        <v>0</v>
      </c>
      <c r="Q115" s="181">
        <f t="shared" si="5"/>
        <v>0</v>
      </c>
      <c r="R115" s="183"/>
      <c r="S115" s="183" t="s">
        <v>165</v>
      </c>
      <c r="T115" s="184" t="s">
        <v>166</v>
      </c>
      <c r="U115" s="157">
        <v>0</v>
      </c>
      <c r="V115" s="157">
        <f t="shared" si="6"/>
        <v>0</v>
      </c>
      <c r="W115" s="157"/>
      <c r="X115" s="157" t="s">
        <v>145</v>
      </c>
      <c r="Y115" s="157" t="s">
        <v>146</v>
      </c>
      <c r="Z115" s="147"/>
      <c r="AA115" s="147"/>
      <c r="AB115" s="147"/>
      <c r="AC115" s="147"/>
      <c r="AD115" s="147"/>
      <c r="AE115" s="147"/>
      <c r="AF115" s="147"/>
      <c r="AG115" s="147" t="s">
        <v>155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">
      <c r="A116" s="178">
        <v>41</v>
      </c>
      <c r="B116" s="179" t="s">
        <v>697</v>
      </c>
      <c r="C116" s="188" t="s">
        <v>698</v>
      </c>
      <c r="D116" s="180" t="s">
        <v>164</v>
      </c>
      <c r="E116" s="181">
        <v>3</v>
      </c>
      <c r="F116" s="182"/>
      <c r="G116" s="183">
        <f t="shared" si="0"/>
        <v>0</v>
      </c>
      <c r="H116" s="182"/>
      <c r="I116" s="183">
        <f t="shared" si="1"/>
        <v>0</v>
      </c>
      <c r="J116" s="182"/>
      <c r="K116" s="183">
        <f t="shared" si="2"/>
        <v>0</v>
      </c>
      <c r="L116" s="183">
        <v>21</v>
      </c>
      <c r="M116" s="183">
        <f t="shared" si="3"/>
        <v>0</v>
      </c>
      <c r="N116" s="181">
        <v>5.0000000000000001E-3</v>
      </c>
      <c r="O116" s="181">
        <f t="shared" si="4"/>
        <v>0.02</v>
      </c>
      <c r="P116" s="181">
        <v>0</v>
      </c>
      <c r="Q116" s="181">
        <f t="shared" si="5"/>
        <v>0</v>
      </c>
      <c r="R116" s="183"/>
      <c r="S116" s="183" t="s">
        <v>165</v>
      </c>
      <c r="T116" s="184" t="s">
        <v>166</v>
      </c>
      <c r="U116" s="157">
        <v>0</v>
      </c>
      <c r="V116" s="157">
        <f t="shared" si="6"/>
        <v>0</v>
      </c>
      <c r="W116" s="157"/>
      <c r="X116" s="157" t="s">
        <v>145</v>
      </c>
      <c r="Y116" s="157" t="s">
        <v>146</v>
      </c>
      <c r="Z116" s="147"/>
      <c r="AA116" s="147"/>
      <c r="AB116" s="147"/>
      <c r="AC116" s="147"/>
      <c r="AD116" s="147"/>
      <c r="AE116" s="147"/>
      <c r="AF116" s="147"/>
      <c r="AG116" s="147" t="s">
        <v>155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">
      <c r="A117" s="178">
        <v>42</v>
      </c>
      <c r="B117" s="179" t="s">
        <v>699</v>
      </c>
      <c r="C117" s="188" t="s">
        <v>700</v>
      </c>
      <c r="D117" s="180" t="s">
        <v>164</v>
      </c>
      <c r="E117" s="181">
        <v>1</v>
      </c>
      <c r="F117" s="182"/>
      <c r="G117" s="183">
        <f t="shared" si="0"/>
        <v>0</v>
      </c>
      <c r="H117" s="182"/>
      <c r="I117" s="183">
        <f t="shared" si="1"/>
        <v>0</v>
      </c>
      <c r="J117" s="182"/>
      <c r="K117" s="183">
        <f t="shared" si="2"/>
        <v>0</v>
      </c>
      <c r="L117" s="183">
        <v>21</v>
      </c>
      <c r="M117" s="183">
        <f t="shared" si="3"/>
        <v>0</v>
      </c>
      <c r="N117" s="181">
        <v>5.0000000000000001E-3</v>
      </c>
      <c r="O117" s="181">
        <f t="shared" si="4"/>
        <v>0.01</v>
      </c>
      <c r="P117" s="181">
        <v>0</v>
      </c>
      <c r="Q117" s="181">
        <f t="shared" si="5"/>
        <v>0</v>
      </c>
      <c r="R117" s="183"/>
      <c r="S117" s="183" t="s">
        <v>165</v>
      </c>
      <c r="T117" s="184" t="s">
        <v>166</v>
      </c>
      <c r="U117" s="157">
        <v>0</v>
      </c>
      <c r="V117" s="157">
        <f t="shared" si="6"/>
        <v>0</v>
      </c>
      <c r="W117" s="157"/>
      <c r="X117" s="157" t="s">
        <v>145</v>
      </c>
      <c r="Y117" s="157" t="s">
        <v>146</v>
      </c>
      <c r="Z117" s="147"/>
      <c r="AA117" s="147"/>
      <c r="AB117" s="147"/>
      <c r="AC117" s="147"/>
      <c r="AD117" s="147"/>
      <c r="AE117" s="147"/>
      <c r="AF117" s="147"/>
      <c r="AG117" s="147" t="s">
        <v>155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x14ac:dyDescent="0.2">
      <c r="A118" s="163" t="s">
        <v>138</v>
      </c>
      <c r="B118" s="164" t="s">
        <v>76</v>
      </c>
      <c r="C118" s="185" t="s">
        <v>77</v>
      </c>
      <c r="D118" s="165"/>
      <c r="E118" s="166"/>
      <c r="F118" s="167"/>
      <c r="G118" s="167">
        <f>SUMIF(AG119:AG120,"&lt;&gt;NOR",G119:G120)</f>
        <v>0</v>
      </c>
      <c r="H118" s="167"/>
      <c r="I118" s="167">
        <f>SUM(I119:I120)</f>
        <v>0</v>
      </c>
      <c r="J118" s="167"/>
      <c r="K118" s="167">
        <f>SUM(K119:K120)</f>
        <v>0</v>
      </c>
      <c r="L118" s="167"/>
      <c r="M118" s="167">
        <f>SUM(M119:M120)</f>
        <v>0</v>
      </c>
      <c r="N118" s="166"/>
      <c r="O118" s="166">
        <f>SUM(O119:O120)</f>
        <v>0.12000000000000001</v>
      </c>
      <c r="P118" s="166"/>
      <c r="Q118" s="166">
        <f>SUM(Q119:Q120)</f>
        <v>0</v>
      </c>
      <c r="R118" s="167"/>
      <c r="S118" s="167"/>
      <c r="T118" s="168"/>
      <c r="U118" s="162"/>
      <c r="V118" s="162">
        <f>SUM(V119:V120)</f>
        <v>0</v>
      </c>
      <c r="W118" s="162"/>
      <c r="X118" s="162"/>
      <c r="Y118" s="162"/>
      <c r="AG118" t="s">
        <v>139</v>
      </c>
    </row>
    <row r="119" spans="1:60" outlineLevel="1" x14ac:dyDescent="0.2">
      <c r="A119" s="178">
        <v>43</v>
      </c>
      <c r="B119" s="179" t="s">
        <v>701</v>
      </c>
      <c r="C119" s="188" t="s">
        <v>702</v>
      </c>
      <c r="D119" s="180" t="s">
        <v>164</v>
      </c>
      <c r="E119" s="181">
        <v>19</v>
      </c>
      <c r="F119" s="182"/>
      <c r="G119" s="183">
        <f>ROUND(E119*F119,2)</f>
        <v>0</v>
      </c>
      <c r="H119" s="182"/>
      <c r="I119" s="183">
        <f>ROUND(E119*H119,2)</f>
        <v>0</v>
      </c>
      <c r="J119" s="182"/>
      <c r="K119" s="183">
        <f>ROUND(E119*J119,2)</f>
        <v>0</v>
      </c>
      <c r="L119" s="183">
        <v>21</v>
      </c>
      <c r="M119" s="183">
        <f>G119*(1+L119/100)</f>
        <v>0</v>
      </c>
      <c r="N119" s="181">
        <v>5.0000000000000001E-3</v>
      </c>
      <c r="O119" s="181">
        <f>ROUND(E119*N119,2)</f>
        <v>0.1</v>
      </c>
      <c r="P119" s="181">
        <v>0</v>
      </c>
      <c r="Q119" s="181">
        <f>ROUND(E119*P119,2)</f>
        <v>0</v>
      </c>
      <c r="R119" s="183"/>
      <c r="S119" s="183" t="s">
        <v>165</v>
      </c>
      <c r="T119" s="184" t="s">
        <v>166</v>
      </c>
      <c r="U119" s="157">
        <v>0</v>
      </c>
      <c r="V119" s="157">
        <f>ROUND(E119*U119,2)</f>
        <v>0</v>
      </c>
      <c r="W119" s="157"/>
      <c r="X119" s="157" t="s">
        <v>145</v>
      </c>
      <c r="Y119" s="157" t="s">
        <v>146</v>
      </c>
      <c r="Z119" s="147"/>
      <c r="AA119" s="147"/>
      <c r="AB119" s="147"/>
      <c r="AC119" s="147"/>
      <c r="AD119" s="147"/>
      <c r="AE119" s="147"/>
      <c r="AF119" s="147"/>
      <c r="AG119" s="147" t="s">
        <v>155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">
      <c r="A120" s="178">
        <v>44</v>
      </c>
      <c r="B120" s="179" t="s">
        <v>703</v>
      </c>
      <c r="C120" s="188" t="s">
        <v>704</v>
      </c>
      <c r="D120" s="180" t="s">
        <v>164</v>
      </c>
      <c r="E120" s="181">
        <v>3</v>
      </c>
      <c r="F120" s="182"/>
      <c r="G120" s="183">
        <f>ROUND(E120*F120,2)</f>
        <v>0</v>
      </c>
      <c r="H120" s="182"/>
      <c r="I120" s="183">
        <f>ROUND(E120*H120,2)</f>
        <v>0</v>
      </c>
      <c r="J120" s="182"/>
      <c r="K120" s="183">
        <f>ROUND(E120*J120,2)</f>
        <v>0</v>
      </c>
      <c r="L120" s="183">
        <v>21</v>
      </c>
      <c r="M120" s="183">
        <f>G120*(1+L120/100)</f>
        <v>0</v>
      </c>
      <c r="N120" s="181">
        <v>5.0000000000000001E-3</v>
      </c>
      <c r="O120" s="181">
        <f>ROUND(E120*N120,2)</f>
        <v>0.02</v>
      </c>
      <c r="P120" s="181">
        <v>0</v>
      </c>
      <c r="Q120" s="181">
        <f>ROUND(E120*P120,2)</f>
        <v>0</v>
      </c>
      <c r="R120" s="183"/>
      <c r="S120" s="183" t="s">
        <v>165</v>
      </c>
      <c r="T120" s="184" t="s">
        <v>166</v>
      </c>
      <c r="U120" s="157">
        <v>0</v>
      </c>
      <c r="V120" s="157">
        <f>ROUND(E120*U120,2)</f>
        <v>0</v>
      </c>
      <c r="W120" s="157"/>
      <c r="X120" s="157" t="s">
        <v>145</v>
      </c>
      <c r="Y120" s="157" t="s">
        <v>146</v>
      </c>
      <c r="Z120" s="147"/>
      <c r="AA120" s="147"/>
      <c r="AB120" s="147"/>
      <c r="AC120" s="147"/>
      <c r="AD120" s="147"/>
      <c r="AE120" s="147"/>
      <c r="AF120" s="147"/>
      <c r="AG120" s="147" t="s">
        <v>155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x14ac:dyDescent="0.2">
      <c r="A121" s="163" t="s">
        <v>138</v>
      </c>
      <c r="B121" s="164" t="s">
        <v>78</v>
      </c>
      <c r="C121" s="185" t="s">
        <v>79</v>
      </c>
      <c r="D121" s="165"/>
      <c r="E121" s="166"/>
      <c r="F121" s="167"/>
      <c r="G121" s="167">
        <f>SUMIF(AG122:AG128,"&lt;&gt;NOR",G122:G128)</f>
        <v>0</v>
      </c>
      <c r="H121" s="167"/>
      <c r="I121" s="167">
        <f>SUM(I122:I128)</f>
        <v>0</v>
      </c>
      <c r="J121" s="167"/>
      <c r="K121" s="167">
        <f>SUM(K122:K128)</f>
        <v>0</v>
      </c>
      <c r="L121" s="167"/>
      <c r="M121" s="167">
        <f>SUM(M122:M128)</f>
        <v>0</v>
      </c>
      <c r="N121" s="166"/>
      <c r="O121" s="166">
        <f>SUM(O122:O128)</f>
        <v>0.30000000000000004</v>
      </c>
      <c r="P121" s="166"/>
      <c r="Q121" s="166">
        <f>SUM(Q122:Q128)</f>
        <v>0</v>
      </c>
      <c r="R121" s="167"/>
      <c r="S121" s="167"/>
      <c r="T121" s="168"/>
      <c r="U121" s="162"/>
      <c r="V121" s="162">
        <f>SUM(V122:V128)</f>
        <v>0</v>
      </c>
      <c r="W121" s="162"/>
      <c r="X121" s="162"/>
      <c r="Y121" s="162"/>
      <c r="AG121" t="s">
        <v>139</v>
      </c>
    </row>
    <row r="122" spans="1:60" outlineLevel="1" x14ac:dyDescent="0.2">
      <c r="A122" s="178">
        <v>45</v>
      </c>
      <c r="B122" s="179" t="s">
        <v>705</v>
      </c>
      <c r="C122" s="188" t="s">
        <v>706</v>
      </c>
      <c r="D122" s="180" t="s">
        <v>164</v>
      </c>
      <c r="E122" s="181">
        <v>23</v>
      </c>
      <c r="F122" s="182"/>
      <c r="G122" s="183">
        <f t="shared" ref="G122:G128" si="7">ROUND(E122*F122,2)</f>
        <v>0</v>
      </c>
      <c r="H122" s="182"/>
      <c r="I122" s="183">
        <f t="shared" ref="I122:I128" si="8">ROUND(E122*H122,2)</f>
        <v>0</v>
      </c>
      <c r="J122" s="182"/>
      <c r="K122" s="183">
        <f t="shared" ref="K122:K128" si="9">ROUND(E122*J122,2)</f>
        <v>0</v>
      </c>
      <c r="L122" s="183">
        <v>21</v>
      </c>
      <c r="M122" s="183">
        <f t="shared" ref="M122:M128" si="10">G122*(1+L122/100)</f>
        <v>0</v>
      </c>
      <c r="N122" s="181">
        <v>2E-3</v>
      </c>
      <c r="O122" s="181">
        <f t="shared" ref="O122:O128" si="11">ROUND(E122*N122,2)</f>
        <v>0.05</v>
      </c>
      <c r="P122" s="181">
        <v>0</v>
      </c>
      <c r="Q122" s="181">
        <f t="shared" ref="Q122:Q128" si="12">ROUND(E122*P122,2)</f>
        <v>0</v>
      </c>
      <c r="R122" s="183"/>
      <c r="S122" s="183" t="s">
        <v>165</v>
      </c>
      <c r="T122" s="184" t="s">
        <v>166</v>
      </c>
      <c r="U122" s="157">
        <v>0</v>
      </c>
      <c r="V122" s="157">
        <f t="shared" ref="V122:V128" si="13">ROUND(E122*U122,2)</f>
        <v>0</v>
      </c>
      <c r="W122" s="157"/>
      <c r="X122" s="157" t="s">
        <v>145</v>
      </c>
      <c r="Y122" s="157" t="s">
        <v>146</v>
      </c>
      <c r="Z122" s="147"/>
      <c r="AA122" s="147"/>
      <c r="AB122" s="147"/>
      <c r="AC122" s="147"/>
      <c r="AD122" s="147"/>
      <c r="AE122" s="147"/>
      <c r="AF122" s="147"/>
      <c r="AG122" s="147" t="s">
        <v>155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">
      <c r="A123" s="178">
        <v>46</v>
      </c>
      <c r="B123" s="179" t="s">
        <v>707</v>
      </c>
      <c r="C123" s="188" t="s">
        <v>708</v>
      </c>
      <c r="D123" s="180" t="s">
        <v>164</v>
      </c>
      <c r="E123" s="181">
        <v>49</v>
      </c>
      <c r="F123" s="182"/>
      <c r="G123" s="183">
        <f t="shared" si="7"/>
        <v>0</v>
      </c>
      <c r="H123" s="182"/>
      <c r="I123" s="183">
        <f t="shared" si="8"/>
        <v>0</v>
      </c>
      <c r="J123" s="182"/>
      <c r="K123" s="183">
        <f t="shared" si="9"/>
        <v>0</v>
      </c>
      <c r="L123" s="183">
        <v>21</v>
      </c>
      <c r="M123" s="183">
        <f t="shared" si="10"/>
        <v>0</v>
      </c>
      <c r="N123" s="181">
        <v>2E-3</v>
      </c>
      <c r="O123" s="181">
        <f t="shared" si="11"/>
        <v>0.1</v>
      </c>
      <c r="P123" s="181">
        <v>0</v>
      </c>
      <c r="Q123" s="181">
        <f t="shared" si="12"/>
        <v>0</v>
      </c>
      <c r="R123" s="183"/>
      <c r="S123" s="183" t="s">
        <v>165</v>
      </c>
      <c r="T123" s="184" t="s">
        <v>166</v>
      </c>
      <c r="U123" s="157">
        <v>0</v>
      </c>
      <c r="V123" s="157">
        <f t="shared" si="13"/>
        <v>0</v>
      </c>
      <c r="W123" s="157"/>
      <c r="X123" s="157" t="s">
        <v>145</v>
      </c>
      <c r="Y123" s="157" t="s">
        <v>146</v>
      </c>
      <c r="Z123" s="147"/>
      <c r="AA123" s="147"/>
      <c r="AB123" s="147"/>
      <c r="AC123" s="147"/>
      <c r="AD123" s="147"/>
      <c r="AE123" s="147"/>
      <c r="AF123" s="147"/>
      <c r="AG123" s="147" t="s">
        <v>155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">
      <c r="A124" s="178">
        <v>47</v>
      </c>
      <c r="B124" s="179" t="s">
        <v>709</v>
      </c>
      <c r="C124" s="188" t="s">
        <v>710</v>
      </c>
      <c r="D124" s="180" t="s">
        <v>164</v>
      </c>
      <c r="E124" s="181">
        <v>26</v>
      </c>
      <c r="F124" s="182"/>
      <c r="G124" s="183">
        <f t="shared" si="7"/>
        <v>0</v>
      </c>
      <c r="H124" s="182"/>
      <c r="I124" s="183">
        <f t="shared" si="8"/>
        <v>0</v>
      </c>
      <c r="J124" s="182"/>
      <c r="K124" s="183">
        <f t="shared" si="9"/>
        <v>0</v>
      </c>
      <c r="L124" s="183">
        <v>21</v>
      </c>
      <c r="M124" s="183">
        <f t="shared" si="10"/>
        <v>0</v>
      </c>
      <c r="N124" s="181">
        <v>2E-3</v>
      </c>
      <c r="O124" s="181">
        <f t="shared" si="11"/>
        <v>0.05</v>
      </c>
      <c r="P124" s="181">
        <v>0</v>
      </c>
      <c r="Q124" s="181">
        <f t="shared" si="12"/>
        <v>0</v>
      </c>
      <c r="R124" s="183"/>
      <c r="S124" s="183" t="s">
        <v>165</v>
      </c>
      <c r="T124" s="184" t="s">
        <v>166</v>
      </c>
      <c r="U124" s="157">
        <v>0</v>
      </c>
      <c r="V124" s="157">
        <f t="shared" si="13"/>
        <v>0</v>
      </c>
      <c r="W124" s="157"/>
      <c r="X124" s="157" t="s">
        <v>145</v>
      </c>
      <c r="Y124" s="157" t="s">
        <v>146</v>
      </c>
      <c r="Z124" s="147"/>
      <c r="AA124" s="147"/>
      <c r="AB124" s="147"/>
      <c r="AC124" s="147"/>
      <c r="AD124" s="147"/>
      <c r="AE124" s="147"/>
      <c r="AF124" s="147"/>
      <c r="AG124" s="147" t="s">
        <v>155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">
      <c r="A125" s="178">
        <v>48</v>
      </c>
      <c r="B125" s="179" t="s">
        <v>711</v>
      </c>
      <c r="C125" s="188" t="s">
        <v>712</v>
      </c>
      <c r="D125" s="180" t="s">
        <v>164</v>
      </c>
      <c r="E125" s="181">
        <v>10</v>
      </c>
      <c r="F125" s="182"/>
      <c r="G125" s="183">
        <f t="shared" si="7"/>
        <v>0</v>
      </c>
      <c r="H125" s="182"/>
      <c r="I125" s="183">
        <f t="shared" si="8"/>
        <v>0</v>
      </c>
      <c r="J125" s="182"/>
      <c r="K125" s="183">
        <f t="shared" si="9"/>
        <v>0</v>
      </c>
      <c r="L125" s="183">
        <v>21</v>
      </c>
      <c r="M125" s="183">
        <f t="shared" si="10"/>
        <v>0</v>
      </c>
      <c r="N125" s="181">
        <v>2E-3</v>
      </c>
      <c r="O125" s="181">
        <f t="shared" si="11"/>
        <v>0.02</v>
      </c>
      <c r="P125" s="181">
        <v>0</v>
      </c>
      <c r="Q125" s="181">
        <f t="shared" si="12"/>
        <v>0</v>
      </c>
      <c r="R125" s="183"/>
      <c r="S125" s="183" t="s">
        <v>165</v>
      </c>
      <c r="T125" s="184" t="s">
        <v>166</v>
      </c>
      <c r="U125" s="157">
        <v>0</v>
      </c>
      <c r="V125" s="157">
        <f t="shared" si="13"/>
        <v>0</v>
      </c>
      <c r="W125" s="157"/>
      <c r="X125" s="157" t="s">
        <v>145</v>
      </c>
      <c r="Y125" s="157" t="s">
        <v>146</v>
      </c>
      <c r="Z125" s="147"/>
      <c r="AA125" s="147"/>
      <c r="AB125" s="147"/>
      <c r="AC125" s="147"/>
      <c r="AD125" s="147"/>
      <c r="AE125" s="147"/>
      <c r="AF125" s="147"/>
      <c r="AG125" s="147" t="s">
        <v>155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">
      <c r="A126" s="178">
        <v>49</v>
      </c>
      <c r="B126" s="179" t="s">
        <v>713</v>
      </c>
      <c r="C126" s="188" t="s">
        <v>714</v>
      </c>
      <c r="D126" s="180" t="s">
        <v>164</v>
      </c>
      <c r="E126" s="181">
        <v>5</v>
      </c>
      <c r="F126" s="182"/>
      <c r="G126" s="183">
        <f t="shared" si="7"/>
        <v>0</v>
      </c>
      <c r="H126" s="182"/>
      <c r="I126" s="183">
        <f t="shared" si="8"/>
        <v>0</v>
      </c>
      <c r="J126" s="182"/>
      <c r="K126" s="183">
        <f t="shared" si="9"/>
        <v>0</v>
      </c>
      <c r="L126" s="183">
        <v>21</v>
      </c>
      <c r="M126" s="183">
        <f t="shared" si="10"/>
        <v>0</v>
      </c>
      <c r="N126" s="181">
        <v>2E-3</v>
      </c>
      <c r="O126" s="181">
        <f t="shared" si="11"/>
        <v>0.01</v>
      </c>
      <c r="P126" s="181">
        <v>0</v>
      </c>
      <c r="Q126" s="181">
        <f t="shared" si="12"/>
        <v>0</v>
      </c>
      <c r="R126" s="183"/>
      <c r="S126" s="183" t="s">
        <v>165</v>
      </c>
      <c r="T126" s="184" t="s">
        <v>166</v>
      </c>
      <c r="U126" s="157">
        <v>0</v>
      </c>
      <c r="V126" s="157">
        <f t="shared" si="13"/>
        <v>0</v>
      </c>
      <c r="W126" s="157"/>
      <c r="X126" s="157" t="s">
        <v>145</v>
      </c>
      <c r="Y126" s="157" t="s">
        <v>146</v>
      </c>
      <c r="Z126" s="147"/>
      <c r="AA126" s="147"/>
      <c r="AB126" s="147"/>
      <c r="AC126" s="147"/>
      <c r="AD126" s="147"/>
      <c r="AE126" s="147"/>
      <c r="AF126" s="147"/>
      <c r="AG126" s="147" t="s">
        <v>155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">
      <c r="A127" s="178">
        <v>50</v>
      </c>
      <c r="B127" s="179" t="s">
        <v>715</v>
      </c>
      <c r="C127" s="188" t="s">
        <v>716</v>
      </c>
      <c r="D127" s="180" t="s">
        <v>164</v>
      </c>
      <c r="E127" s="181">
        <v>18</v>
      </c>
      <c r="F127" s="182"/>
      <c r="G127" s="183">
        <f t="shared" si="7"/>
        <v>0</v>
      </c>
      <c r="H127" s="182"/>
      <c r="I127" s="183">
        <f t="shared" si="8"/>
        <v>0</v>
      </c>
      <c r="J127" s="182"/>
      <c r="K127" s="183">
        <f t="shared" si="9"/>
        <v>0</v>
      </c>
      <c r="L127" s="183">
        <v>21</v>
      </c>
      <c r="M127" s="183">
        <f t="shared" si="10"/>
        <v>0</v>
      </c>
      <c r="N127" s="181">
        <v>2E-3</v>
      </c>
      <c r="O127" s="181">
        <f t="shared" si="11"/>
        <v>0.04</v>
      </c>
      <c r="P127" s="181">
        <v>0</v>
      </c>
      <c r="Q127" s="181">
        <f t="shared" si="12"/>
        <v>0</v>
      </c>
      <c r="R127" s="183"/>
      <c r="S127" s="183" t="s">
        <v>165</v>
      </c>
      <c r="T127" s="184" t="s">
        <v>166</v>
      </c>
      <c r="U127" s="157">
        <v>0</v>
      </c>
      <c r="V127" s="157">
        <f t="shared" si="13"/>
        <v>0</v>
      </c>
      <c r="W127" s="157"/>
      <c r="X127" s="157" t="s">
        <v>145</v>
      </c>
      <c r="Y127" s="157" t="s">
        <v>146</v>
      </c>
      <c r="Z127" s="147"/>
      <c r="AA127" s="147"/>
      <c r="AB127" s="147"/>
      <c r="AC127" s="147"/>
      <c r="AD127" s="147"/>
      <c r="AE127" s="147"/>
      <c r="AF127" s="147"/>
      <c r="AG127" s="147" t="s">
        <v>155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">
      <c r="A128" s="178">
        <v>51</v>
      </c>
      <c r="B128" s="179" t="s">
        <v>717</v>
      </c>
      <c r="C128" s="188" t="s">
        <v>718</v>
      </c>
      <c r="D128" s="180" t="s">
        <v>164</v>
      </c>
      <c r="E128" s="181">
        <v>15</v>
      </c>
      <c r="F128" s="182"/>
      <c r="G128" s="183">
        <f t="shared" si="7"/>
        <v>0</v>
      </c>
      <c r="H128" s="182"/>
      <c r="I128" s="183">
        <f t="shared" si="8"/>
        <v>0</v>
      </c>
      <c r="J128" s="182"/>
      <c r="K128" s="183">
        <f t="shared" si="9"/>
        <v>0</v>
      </c>
      <c r="L128" s="183">
        <v>21</v>
      </c>
      <c r="M128" s="183">
        <f t="shared" si="10"/>
        <v>0</v>
      </c>
      <c r="N128" s="181">
        <v>2E-3</v>
      </c>
      <c r="O128" s="181">
        <f t="shared" si="11"/>
        <v>0.03</v>
      </c>
      <c r="P128" s="181">
        <v>0</v>
      </c>
      <c r="Q128" s="181">
        <f t="shared" si="12"/>
        <v>0</v>
      </c>
      <c r="R128" s="183"/>
      <c r="S128" s="183" t="s">
        <v>165</v>
      </c>
      <c r="T128" s="184" t="s">
        <v>166</v>
      </c>
      <c r="U128" s="157">
        <v>0</v>
      </c>
      <c r="V128" s="157">
        <f t="shared" si="13"/>
        <v>0</v>
      </c>
      <c r="W128" s="157"/>
      <c r="X128" s="157" t="s">
        <v>145</v>
      </c>
      <c r="Y128" s="157" t="s">
        <v>146</v>
      </c>
      <c r="Z128" s="147"/>
      <c r="AA128" s="147"/>
      <c r="AB128" s="147"/>
      <c r="AC128" s="147"/>
      <c r="AD128" s="147"/>
      <c r="AE128" s="147"/>
      <c r="AF128" s="147"/>
      <c r="AG128" s="147" t="s">
        <v>155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x14ac:dyDescent="0.2">
      <c r="A129" s="163" t="s">
        <v>138</v>
      </c>
      <c r="B129" s="164" t="s">
        <v>80</v>
      </c>
      <c r="C129" s="185" t="s">
        <v>81</v>
      </c>
      <c r="D129" s="165"/>
      <c r="E129" s="166"/>
      <c r="F129" s="167"/>
      <c r="G129" s="167">
        <f>SUMIF(AG130:AG134,"&lt;&gt;NOR",G130:G134)</f>
        <v>0</v>
      </c>
      <c r="H129" s="167"/>
      <c r="I129" s="167">
        <f>SUM(I130:I134)</f>
        <v>0</v>
      </c>
      <c r="J129" s="167"/>
      <c r="K129" s="167">
        <f>SUM(K130:K134)</f>
        <v>0</v>
      </c>
      <c r="L129" s="167"/>
      <c r="M129" s="167">
        <f>SUM(M130:M134)</f>
        <v>0</v>
      </c>
      <c r="N129" s="166"/>
      <c r="O129" s="166">
        <f>SUM(O130:O134)</f>
        <v>0.78</v>
      </c>
      <c r="P129" s="166"/>
      <c r="Q129" s="166">
        <f>SUM(Q130:Q134)</f>
        <v>0</v>
      </c>
      <c r="R129" s="167"/>
      <c r="S129" s="167"/>
      <c r="T129" s="168"/>
      <c r="U129" s="162"/>
      <c r="V129" s="162">
        <f>SUM(V130:V134)</f>
        <v>0</v>
      </c>
      <c r="W129" s="162"/>
      <c r="X129" s="162"/>
      <c r="Y129" s="162"/>
      <c r="AG129" t="s">
        <v>139</v>
      </c>
    </row>
    <row r="130" spans="1:60" outlineLevel="1" x14ac:dyDescent="0.2">
      <c r="A130" s="178">
        <v>52</v>
      </c>
      <c r="B130" s="179" t="s">
        <v>719</v>
      </c>
      <c r="C130" s="188" t="s">
        <v>720</v>
      </c>
      <c r="D130" s="180" t="s">
        <v>164</v>
      </c>
      <c r="E130" s="181">
        <v>210</v>
      </c>
      <c r="F130" s="182"/>
      <c r="G130" s="183">
        <f>ROUND(E130*F130,2)</f>
        <v>0</v>
      </c>
      <c r="H130" s="182"/>
      <c r="I130" s="183">
        <f>ROUND(E130*H130,2)</f>
        <v>0</v>
      </c>
      <c r="J130" s="182"/>
      <c r="K130" s="183">
        <f>ROUND(E130*J130,2)</f>
        <v>0</v>
      </c>
      <c r="L130" s="183">
        <v>21</v>
      </c>
      <c r="M130" s="183">
        <f>G130*(1+L130/100)</f>
        <v>0</v>
      </c>
      <c r="N130" s="181">
        <v>1E-3</v>
      </c>
      <c r="O130" s="181">
        <f>ROUND(E130*N130,2)</f>
        <v>0.21</v>
      </c>
      <c r="P130" s="181">
        <v>0</v>
      </c>
      <c r="Q130" s="181">
        <f>ROUND(E130*P130,2)</f>
        <v>0</v>
      </c>
      <c r="R130" s="183"/>
      <c r="S130" s="183" t="s">
        <v>165</v>
      </c>
      <c r="T130" s="184" t="s">
        <v>166</v>
      </c>
      <c r="U130" s="157">
        <v>0</v>
      </c>
      <c r="V130" s="157">
        <f>ROUND(E130*U130,2)</f>
        <v>0</v>
      </c>
      <c r="W130" s="157"/>
      <c r="X130" s="157" t="s">
        <v>145</v>
      </c>
      <c r="Y130" s="157" t="s">
        <v>146</v>
      </c>
      <c r="Z130" s="147"/>
      <c r="AA130" s="147"/>
      <c r="AB130" s="147"/>
      <c r="AC130" s="147"/>
      <c r="AD130" s="147"/>
      <c r="AE130" s="147"/>
      <c r="AF130" s="147"/>
      <c r="AG130" s="147" t="s">
        <v>155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">
      <c r="A131" s="178">
        <v>53</v>
      </c>
      <c r="B131" s="179" t="s">
        <v>721</v>
      </c>
      <c r="C131" s="188" t="s">
        <v>722</v>
      </c>
      <c r="D131" s="180" t="s">
        <v>164</v>
      </c>
      <c r="E131" s="181">
        <v>170</v>
      </c>
      <c r="F131" s="182"/>
      <c r="G131" s="183">
        <f>ROUND(E131*F131,2)</f>
        <v>0</v>
      </c>
      <c r="H131" s="182"/>
      <c r="I131" s="183">
        <f>ROUND(E131*H131,2)</f>
        <v>0</v>
      </c>
      <c r="J131" s="182"/>
      <c r="K131" s="183">
        <f>ROUND(E131*J131,2)</f>
        <v>0</v>
      </c>
      <c r="L131" s="183">
        <v>21</v>
      </c>
      <c r="M131" s="183">
        <f>G131*(1+L131/100)</f>
        <v>0</v>
      </c>
      <c r="N131" s="181">
        <v>1E-3</v>
      </c>
      <c r="O131" s="181">
        <f>ROUND(E131*N131,2)</f>
        <v>0.17</v>
      </c>
      <c r="P131" s="181">
        <v>0</v>
      </c>
      <c r="Q131" s="181">
        <f>ROUND(E131*P131,2)</f>
        <v>0</v>
      </c>
      <c r="R131" s="183"/>
      <c r="S131" s="183" t="s">
        <v>165</v>
      </c>
      <c r="T131" s="184" t="s">
        <v>166</v>
      </c>
      <c r="U131" s="157">
        <v>0</v>
      </c>
      <c r="V131" s="157">
        <f>ROUND(E131*U131,2)</f>
        <v>0</v>
      </c>
      <c r="W131" s="157"/>
      <c r="X131" s="157" t="s">
        <v>145</v>
      </c>
      <c r="Y131" s="157" t="s">
        <v>146</v>
      </c>
      <c r="Z131" s="147"/>
      <c r="AA131" s="147"/>
      <c r="AB131" s="147"/>
      <c r="AC131" s="147"/>
      <c r="AD131" s="147"/>
      <c r="AE131" s="147"/>
      <c r="AF131" s="147"/>
      <c r="AG131" s="147" t="s">
        <v>155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">
      <c r="A132" s="178">
        <v>54</v>
      </c>
      <c r="B132" s="179" t="s">
        <v>723</v>
      </c>
      <c r="C132" s="188" t="s">
        <v>724</v>
      </c>
      <c r="D132" s="180" t="s">
        <v>164</v>
      </c>
      <c r="E132" s="181">
        <v>10</v>
      </c>
      <c r="F132" s="182"/>
      <c r="G132" s="183">
        <f>ROUND(E132*F132,2)</f>
        <v>0</v>
      </c>
      <c r="H132" s="182"/>
      <c r="I132" s="183">
        <f>ROUND(E132*H132,2)</f>
        <v>0</v>
      </c>
      <c r="J132" s="182"/>
      <c r="K132" s="183">
        <f>ROUND(E132*J132,2)</f>
        <v>0</v>
      </c>
      <c r="L132" s="183">
        <v>21</v>
      </c>
      <c r="M132" s="183">
        <f>G132*(1+L132/100)</f>
        <v>0</v>
      </c>
      <c r="N132" s="181">
        <v>1E-3</v>
      </c>
      <c r="O132" s="181">
        <f>ROUND(E132*N132,2)</f>
        <v>0.01</v>
      </c>
      <c r="P132" s="181">
        <v>0</v>
      </c>
      <c r="Q132" s="181">
        <f>ROUND(E132*P132,2)</f>
        <v>0</v>
      </c>
      <c r="R132" s="183"/>
      <c r="S132" s="183" t="s">
        <v>165</v>
      </c>
      <c r="T132" s="184" t="s">
        <v>166</v>
      </c>
      <c r="U132" s="157">
        <v>0</v>
      </c>
      <c r="V132" s="157">
        <f>ROUND(E132*U132,2)</f>
        <v>0</v>
      </c>
      <c r="W132" s="157"/>
      <c r="X132" s="157" t="s">
        <v>145</v>
      </c>
      <c r="Y132" s="157" t="s">
        <v>146</v>
      </c>
      <c r="Z132" s="147"/>
      <c r="AA132" s="147"/>
      <c r="AB132" s="147"/>
      <c r="AC132" s="147"/>
      <c r="AD132" s="147"/>
      <c r="AE132" s="147"/>
      <c r="AF132" s="147"/>
      <c r="AG132" s="147" t="s">
        <v>155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">
      <c r="A133" s="178">
        <v>55</v>
      </c>
      <c r="B133" s="179" t="s">
        <v>725</v>
      </c>
      <c r="C133" s="188" t="s">
        <v>726</v>
      </c>
      <c r="D133" s="180" t="s">
        <v>164</v>
      </c>
      <c r="E133" s="181">
        <v>85</v>
      </c>
      <c r="F133" s="182"/>
      <c r="G133" s="183">
        <f>ROUND(E133*F133,2)</f>
        <v>0</v>
      </c>
      <c r="H133" s="182"/>
      <c r="I133" s="183">
        <f>ROUND(E133*H133,2)</f>
        <v>0</v>
      </c>
      <c r="J133" s="182"/>
      <c r="K133" s="183">
        <f>ROUND(E133*J133,2)</f>
        <v>0</v>
      </c>
      <c r="L133" s="183">
        <v>21</v>
      </c>
      <c r="M133" s="183">
        <f>G133*(1+L133/100)</f>
        <v>0</v>
      </c>
      <c r="N133" s="181">
        <v>1E-3</v>
      </c>
      <c r="O133" s="181">
        <f>ROUND(E133*N133,2)</f>
        <v>0.09</v>
      </c>
      <c r="P133" s="181">
        <v>0</v>
      </c>
      <c r="Q133" s="181">
        <f>ROUND(E133*P133,2)</f>
        <v>0</v>
      </c>
      <c r="R133" s="183"/>
      <c r="S133" s="183" t="s">
        <v>165</v>
      </c>
      <c r="T133" s="184" t="s">
        <v>166</v>
      </c>
      <c r="U133" s="157">
        <v>0</v>
      </c>
      <c r="V133" s="157">
        <f>ROUND(E133*U133,2)</f>
        <v>0</v>
      </c>
      <c r="W133" s="157"/>
      <c r="X133" s="157" t="s">
        <v>145</v>
      </c>
      <c r="Y133" s="157" t="s">
        <v>146</v>
      </c>
      <c r="Z133" s="147"/>
      <c r="AA133" s="147"/>
      <c r="AB133" s="147"/>
      <c r="AC133" s="147"/>
      <c r="AD133" s="147"/>
      <c r="AE133" s="147"/>
      <c r="AF133" s="147"/>
      <c r="AG133" s="147" t="s">
        <v>155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">
      <c r="A134" s="178">
        <v>56</v>
      </c>
      <c r="B134" s="179" t="s">
        <v>727</v>
      </c>
      <c r="C134" s="188" t="s">
        <v>728</v>
      </c>
      <c r="D134" s="180" t="s">
        <v>164</v>
      </c>
      <c r="E134" s="181">
        <v>295</v>
      </c>
      <c r="F134" s="182"/>
      <c r="G134" s="183">
        <f>ROUND(E134*F134,2)</f>
        <v>0</v>
      </c>
      <c r="H134" s="182"/>
      <c r="I134" s="183">
        <f>ROUND(E134*H134,2)</f>
        <v>0</v>
      </c>
      <c r="J134" s="182"/>
      <c r="K134" s="183">
        <f>ROUND(E134*J134,2)</f>
        <v>0</v>
      </c>
      <c r="L134" s="183">
        <v>21</v>
      </c>
      <c r="M134" s="183">
        <f>G134*(1+L134/100)</f>
        <v>0</v>
      </c>
      <c r="N134" s="181">
        <v>1E-3</v>
      </c>
      <c r="O134" s="181">
        <f>ROUND(E134*N134,2)</f>
        <v>0.3</v>
      </c>
      <c r="P134" s="181">
        <v>0</v>
      </c>
      <c r="Q134" s="181">
        <f>ROUND(E134*P134,2)</f>
        <v>0</v>
      </c>
      <c r="R134" s="183"/>
      <c r="S134" s="183" t="s">
        <v>165</v>
      </c>
      <c r="T134" s="184" t="s">
        <v>166</v>
      </c>
      <c r="U134" s="157">
        <v>0</v>
      </c>
      <c r="V134" s="157">
        <f>ROUND(E134*U134,2)</f>
        <v>0</v>
      </c>
      <c r="W134" s="157"/>
      <c r="X134" s="157" t="s">
        <v>145</v>
      </c>
      <c r="Y134" s="157" t="s">
        <v>146</v>
      </c>
      <c r="Z134" s="147"/>
      <c r="AA134" s="147"/>
      <c r="AB134" s="147"/>
      <c r="AC134" s="147"/>
      <c r="AD134" s="147"/>
      <c r="AE134" s="147"/>
      <c r="AF134" s="147"/>
      <c r="AG134" s="147" t="s">
        <v>155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x14ac:dyDescent="0.2">
      <c r="A135" s="163" t="s">
        <v>138</v>
      </c>
      <c r="B135" s="164" t="s">
        <v>82</v>
      </c>
      <c r="C135" s="185" t="s">
        <v>83</v>
      </c>
      <c r="D135" s="165"/>
      <c r="E135" s="166"/>
      <c r="F135" s="167"/>
      <c r="G135" s="167">
        <f>SUMIF(AG136:AG136,"&lt;&gt;NOR",G136:G136)</f>
        <v>0</v>
      </c>
      <c r="H135" s="167"/>
      <c r="I135" s="167">
        <f>SUM(I136:I136)</f>
        <v>0</v>
      </c>
      <c r="J135" s="167"/>
      <c r="K135" s="167">
        <f>SUM(K136:K136)</f>
        <v>0</v>
      </c>
      <c r="L135" s="167"/>
      <c r="M135" s="167">
        <f>SUM(M136:M136)</f>
        <v>0</v>
      </c>
      <c r="N135" s="166"/>
      <c r="O135" s="166">
        <f>SUM(O136:O136)</f>
        <v>0.05</v>
      </c>
      <c r="P135" s="166"/>
      <c r="Q135" s="166">
        <f>SUM(Q136:Q136)</f>
        <v>0</v>
      </c>
      <c r="R135" s="167"/>
      <c r="S135" s="167"/>
      <c r="T135" s="168"/>
      <c r="U135" s="162"/>
      <c r="V135" s="162">
        <f>SUM(V136:V136)</f>
        <v>0</v>
      </c>
      <c r="W135" s="162"/>
      <c r="X135" s="162"/>
      <c r="Y135" s="162"/>
      <c r="AG135" t="s">
        <v>139</v>
      </c>
    </row>
    <row r="136" spans="1:60" outlineLevel="1" x14ac:dyDescent="0.2">
      <c r="A136" s="178">
        <v>57</v>
      </c>
      <c r="B136" s="179" t="s">
        <v>729</v>
      </c>
      <c r="C136" s="188" t="s">
        <v>730</v>
      </c>
      <c r="D136" s="180" t="s">
        <v>164</v>
      </c>
      <c r="E136" s="181">
        <v>25</v>
      </c>
      <c r="F136" s="182"/>
      <c r="G136" s="183">
        <f>ROUND(E136*F136,2)</f>
        <v>0</v>
      </c>
      <c r="H136" s="182"/>
      <c r="I136" s="183">
        <f>ROUND(E136*H136,2)</f>
        <v>0</v>
      </c>
      <c r="J136" s="182"/>
      <c r="K136" s="183">
        <f>ROUND(E136*J136,2)</f>
        <v>0</v>
      </c>
      <c r="L136" s="183">
        <v>21</v>
      </c>
      <c r="M136" s="183">
        <f>G136*(1+L136/100)</f>
        <v>0</v>
      </c>
      <c r="N136" s="181">
        <v>2E-3</v>
      </c>
      <c r="O136" s="181">
        <f>ROUND(E136*N136,2)</f>
        <v>0.05</v>
      </c>
      <c r="P136" s="181">
        <v>0</v>
      </c>
      <c r="Q136" s="181">
        <f>ROUND(E136*P136,2)</f>
        <v>0</v>
      </c>
      <c r="R136" s="183"/>
      <c r="S136" s="183" t="s">
        <v>165</v>
      </c>
      <c r="T136" s="184" t="s">
        <v>166</v>
      </c>
      <c r="U136" s="157">
        <v>0</v>
      </c>
      <c r="V136" s="157">
        <f>ROUND(E136*U136,2)</f>
        <v>0</v>
      </c>
      <c r="W136" s="157"/>
      <c r="X136" s="157" t="s">
        <v>145</v>
      </c>
      <c r="Y136" s="157" t="s">
        <v>146</v>
      </c>
      <c r="Z136" s="147"/>
      <c r="AA136" s="147"/>
      <c r="AB136" s="147"/>
      <c r="AC136" s="147"/>
      <c r="AD136" s="147"/>
      <c r="AE136" s="147"/>
      <c r="AF136" s="147"/>
      <c r="AG136" s="147" t="s">
        <v>155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x14ac:dyDescent="0.2">
      <c r="A137" s="163" t="s">
        <v>138</v>
      </c>
      <c r="B137" s="164" t="s">
        <v>102</v>
      </c>
      <c r="C137" s="185" t="s">
        <v>103</v>
      </c>
      <c r="D137" s="165"/>
      <c r="E137" s="166"/>
      <c r="F137" s="167"/>
      <c r="G137" s="167">
        <f>SUMIF(AG138:AG142,"&lt;&gt;NOR",G138:G142)</f>
        <v>0</v>
      </c>
      <c r="H137" s="167"/>
      <c r="I137" s="167">
        <f>SUM(I138:I142)</f>
        <v>0</v>
      </c>
      <c r="J137" s="167"/>
      <c r="K137" s="167">
        <f>SUM(K138:K142)</f>
        <v>0</v>
      </c>
      <c r="L137" s="167"/>
      <c r="M137" s="167">
        <f>SUM(M138:M142)</f>
        <v>0</v>
      </c>
      <c r="N137" s="166"/>
      <c r="O137" s="166">
        <f>SUM(O138:O142)</f>
        <v>0</v>
      </c>
      <c r="P137" s="166"/>
      <c r="Q137" s="166">
        <f>SUM(Q138:Q142)</f>
        <v>0</v>
      </c>
      <c r="R137" s="167"/>
      <c r="S137" s="167"/>
      <c r="T137" s="168"/>
      <c r="U137" s="162"/>
      <c r="V137" s="162">
        <f>SUM(V138:V142)</f>
        <v>618.97</v>
      </c>
      <c r="W137" s="162"/>
      <c r="X137" s="162"/>
      <c r="Y137" s="162"/>
      <c r="AG137" t="s">
        <v>139</v>
      </c>
    </row>
    <row r="138" spans="1:60" ht="22.5" outlineLevel="1" x14ac:dyDescent="0.2">
      <c r="A138" s="170">
        <v>58</v>
      </c>
      <c r="B138" s="171" t="s">
        <v>279</v>
      </c>
      <c r="C138" s="186" t="s">
        <v>280</v>
      </c>
      <c r="D138" s="172" t="s">
        <v>239</v>
      </c>
      <c r="E138" s="173">
        <v>321.54399999999998</v>
      </c>
      <c r="F138" s="174"/>
      <c r="G138" s="175">
        <f>ROUND(E138*F138,2)</f>
        <v>0</v>
      </c>
      <c r="H138" s="174"/>
      <c r="I138" s="175">
        <f>ROUND(E138*H138,2)</f>
        <v>0</v>
      </c>
      <c r="J138" s="174"/>
      <c r="K138" s="175">
        <f>ROUND(E138*J138,2)</f>
        <v>0</v>
      </c>
      <c r="L138" s="175">
        <v>21</v>
      </c>
      <c r="M138" s="175">
        <f>G138*(1+L138/100)</f>
        <v>0</v>
      </c>
      <c r="N138" s="173">
        <v>0</v>
      </c>
      <c r="O138" s="173">
        <f>ROUND(E138*N138,2)</f>
        <v>0</v>
      </c>
      <c r="P138" s="173">
        <v>0</v>
      </c>
      <c r="Q138" s="173">
        <f>ROUND(E138*P138,2)</f>
        <v>0</v>
      </c>
      <c r="R138" s="175" t="s">
        <v>209</v>
      </c>
      <c r="S138" s="175" t="s">
        <v>144</v>
      </c>
      <c r="T138" s="176" t="s">
        <v>144</v>
      </c>
      <c r="U138" s="157">
        <v>1.925</v>
      </c>
      <c r="V138" s="157">
        <f>ROUND(E138*U138,2)</f>
        <v>618.97</v>
      </c>
      <c r="W138" s="157"/>
      <c r="X138" s="157" t="s">
        <v>281</v>
      </c>
      <c r="Y138" s="157" t="s">
        <v>146</v>
      </c>
      <c r="Z138" s="147"/>
      <c r="AA138" s="147"/>
      <c r="AB138" s="147"/>
      <c r="AC138" s="147"/>
      <c r="AD138" s="147"/>
      <c r="AE138" s="147"/>
      <c r="AF138" s="147"/>
      <c r="AG138" s="147" t="s">
        <v>731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2" x14ac:dyDescent="0.2">
      <c r="A139" s="154"/>
      <c r="B139" s="155"/>
      <c r="C139" s="187" t="s">
        <v>341</v>
      </c>
      <c r="D139" s="158"/>
      <c r="E139" s="159"/>
      <c r="F139" s="157"/>
      <c r="G139" s="157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57"/>
      <c r="X139" s="157"/>
      <c r="Y139" s="157"/>
      <c r="Z139" s="147"/>
      <c r="AA139" s="147"/>
      <c r="AB139" s="147"/>
      <c r="AC139" s="147"/>
      <c r="AD139" s="147"/>
      <c r="AE139" s="147"/>
      <c r="AF139" s="147"/>
      <c r="AG139" s="147" t="s">
        <v>151</v>
      </c>
      <c r="AH139" s="147">
        <v>0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ht="22.5" outlineLevel="3" x14ac:dyDescent="0.2">
      <c r="A140" s="154"/>
      <c r="B140" s="155"/>
      <c r="C140" s="187" t="s">
        <v>732</v>
      </c>
      <c r="D140" s="158"/>
      <c r="E140" s="159"/>
      <c r="F140" s="157"/>
      <c r="G140" s="157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7"/>
      <c r="AA140" s="147"/>
      <c r="AB140" s="147"/>
      <c r="AC140" s="147"/>
      <c r="AD140" s="147"/>
      <c r="AE140" s="147"/>
      <c r="AF140" s="147"/>
      <c r="AG140" s="147" t="s">
        <v>151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3" x14ac:dyDescent="0.2">
      <c r="A141" s="154"/>
      <c r="B141" s="155"/>
      <c r="C141" s="187" t="s">
        <v>733</v>
      </c>
      <c r="D141" s="158"/>
      <c r="E141" s="159"/>
      <c r="F141" s="157"/>
      <c r="G141" s="157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7"/>
      <c r="AA141" s="147"/>
      <c r="AB141" s="147"/>
      <c r="AC141" s="147"/>
      <c r="AD141" s="147"/>
      <c r="AE141" s="147"/>
      <c r="AF141" s="147"/>
      <c r="AG141" s="147" t="s">
        <v>151</v>
      </c>
      <c r="AH141" s="147">
        <v>0</v>
      </c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3" x14ac:dyDescent="0.2">
      <c r="A142" s="154"/>
      <c r="B142" s="155"/>
      <c r="C142" s="187" t="s">
        <v>734</v>
      </c>
      <c r="D142" s="158"/>
      <c r="E142" s="159">
        <v>321.54399999999998</v>
      </c>
      <c r="F142" s="157"/>
      <c r="G142" s="157"/>
      <c r="H142" s="157"/>
      <c r="I142" s="157"/>
      <c r="J142" s="157"/>
      <c r="K142" s="157"/>
      <c r="L142" s="157"/>
      <c r="M142" s="157"/>
      <c r="N142" s="156"/>
      <c r="O142" s="156"/>
      <c r="P142" s="156"/>
      <c r="Q142" s="156"/>
      <c r="R142" s="157"/>
      <c r="S142" s="157"/>
      <c r="T142" s="157"/>
      <c r="U142" s="157"/>
      <c r="V142" s="157"/>
      <c r="W142" s="157"/>
      <c r="X142" s="157"/>
      <c r="Y142" s="157"/>
      <c r="Z142" s="147"/>
      <c r="AA142" s="147"/>
      <c r="AB142" s="147"/>
      <c r="AC142" s="147"/>
      <c r="AD142" s="147"/>
      <c r="AE142" s="147"/>
      <c r="AF142" s="147"/>
      <c r="AG142" s="147" t="s">
        <v>151</v>
      </c>
      <c r="AH142" s="147">
        <v>0</v>
      </c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x14ac:dyDescent="0.2">
      <c r="A143" s="3"/>
      <c r="B143" s="4"/>
      <c r="C143" s="190"/>
      <c r="D143" s="6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AE143">
        <v>12</v>
      </c>
      <c r="AF143">
        <v>21</v>
      </c>
      <c r="AG143" t="s">
        <v>124</v>
      </c>
    </row>
    <row r="144" spans="1:60" x14ac:dyDescent="0.2">
      <c r="A144" s="150"/>
      <c r="B144" s="151" t="s">
        <v>29</v>
      </c>
      <c r="C144" s="191"/>
      <c r="D144" s="152"/>
      <c r="E144" s="153"/>
      <c r="F144" s="153"/>
      <c r="G144" s="169">
        <f>G8+G109+G118+G121+G129+G135+G137</f>
        <v>0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AE144">
        <f>SUMIF(L7:L142,AE143,G7:G142)</f>
        <v>0</v>
      </c>
      <c r="AF144">
        <f>SUMIF(L7:L142,AF143,G7:G142)</f>
        <v>0</v>
      </c>
      <c r="AG144" t="s">
        <v>305</v>
      </c>
    </row>
    <row r="145" spans="3:33" x14ac:dyDescent="0.2">
      <c r="C145" s="192"/>
      <c r="D145" s="10"/>
      <c r="AG145" t="s">
        <v>309</v>
      </c>
    </row>
    <row r="146" spans="3:33" x14ac:dyDescent="0.2">
      <c r="D146" s="10"/>
    </row>
    <row r="147" spans="3:33" x14ac:dyDescent="0.2">
      <c r="D147" s="10"/>
    </row>
    <row r="148" spans="3:33" x14ac:dyDescent="0.2">
      <c r="D148" s="10"/>
    </row>
    <row r="149" spans="3:33" x14ac:dyDescent="0.2">
      <c r="D149" s="10"/>
    </row>
    <row r="150" spans="3:33" x14ac:dyDescent="0.2">
      <c r="D150" s="10"/>
    </row>
    <row r="151" spans="3:33" x14ac:dyDescent="0.2">
      <c r="D151" s="10"/>
    </row>
    <row r="152" spans="3:33" x14ac:dyDescent="0.2">
      <c r="D152" s="10"/>
    </row>
    <row r="153" spans="3:33" x14ac:dyDescent="0.2">
      <c r="D153" s="10"/>
    </row>
    <row r="154" spans="3:33" x14ac:dyDescent="0.2">
      <c r="D154" s="10"/>
    </row>
    <row r="155" spans="3:33" x14ac:dyDescent="0.2">
      <c r="D155" s="10"/>
    </row>
    <row r="156" spans="3:33" x14ac:dyDescent="0.2">
      <c r="D156" s="10"/>
    </row>
    <row r="157" spans="3:33" x14ac:dyDescent="0.2">
      <c r="D157" s="10"/>
    </row>
    <row r="158" spans="3:33" x14ac:dyDescent="0.2">
      <c r="D158" s="10"/>
    </row>
    <row r="159" spans="3:33" x14ac:dyDescent="0.2">
      <c r="D159" s="10"/>
    </row>
    <row r="160" spans="3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qOg7HJSzkORB1uR7fSbWyhOgjp96z4EhqwWBKArk1R9srGxbXHdcXgYyr5g3gL9u8PCs1LT5fPX9l4uDIkgxQ==" saltValue="vPXByTJf4YJApMwmlwMJDQ==" spinCount="100000" sheet="1" formatRows="0"/>
  <mergeCells count="27">
    <mergeCell ref="C84:G84"/>
    <mergeCell ref="C104:G104"/>
    <mergeCell ref="C106:G106"/>
    <mergeCell ref="C58:G58"/>
    <mergeCell ref="C60:G60"/>
    <mergeCell ref="C62:G62"/>
    <mergeCell ref="C71:G71"/>
    <mergeCell ref="C74:G74"/>
    <mergeCell ref="C83:G83"/>
    <mergeCell ref="C56:G56"/>
    <mergeCell ref="C20:G20"/>
    <mergeCell ref="C24:G24"/>
    <mergeCell ref="C25:G25"/>
    <mergeCell ref="C28:G28"/>
    <mergeCell ref="C32:G32"/>
    <mergeCell ref="C39:G39"/>
    <mergeCell ref="C41:G41"/>
    <mergeCell ref="C44:G44"/>
    <mergeCell ref="C47:G47"/>
    <mergeCell ref="C48:G48"/>
    <mergeCell ref="C54:G54"/>
    <mergeCell ref="C16:G16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100 1 Pol</vt:lpstr>
      <vt:lpstr>101 1 Pol</vt:lpstr>
      <vt:lpstr>102 1 Pol</vt:lpstr>
      <vt:lpstr>801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'100 1 Pol'!Názvy_tisku</vt:lpstr>
      <vt:lpstr>'101 1 Pol'!Názvy_tisku</vt:lpstr>
      <vt:lpstr>'102 1 Pol'!Názvy_tisku</vt:lpstr>
      <vt:lpstr>'801 1 Pol'!Názvy_tisku</vt:lpstr>
      <vt:lpstr>oadresa</vt:lpstr>
      <vt:lpstr>Stavba!Objednatel</vt:lpstr>
      <vt:lpstr>Stavba!Objekt</vt:lpstr>
      <vt:lpstr>'100 1 Pol'!Oblast_tisku</vt:lpstr>
      <vt:lpstr>'101 1 Pol'!Oblast_tisku</vt:lpstr>
      <vt:lpstr>'102 1 Pol'!Oblast_tisku</vt:lpstr>
      <vt:lpstr>'801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Hermanek</dc:creator>
  <cp:lastModifiedBy>Ivo Hermanek</cp:lastModifiedBy>
  <cp:lastPrinted>2019-03-19T12:27:02Z</cp:lastPrinted>
  <dcterms:created xsi:type="dcterms:W3CDTF">2009-04-08T07:15:50Z</dcterms:created>
  <dcterms:modified xsi:type="dcterms:W3CDTF">2026-03-16T12:07:39Z</dcterms:modified>
</cp:coreProperties>
</file>